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85" windowWidth="19440" windowHeight="11280" tabRatio="773" activeTab="7"/>
  </bookViews>
  <sheets>
    <sheet name="1.дох 2014" sheetId="6" r:id="rId1"/>
    <sheet name="2. ист 2014" sheetId="14" r:id="rId2"/>
    <sheet name="3. прогр заимс2014" sheetId="16" r:id="rId3"/>
    <sheet name="4.прогр гарант" sheetId="18" r:id="rId4"/>
    <sheet name="5. разд 2014" sheetId="5" r:id="rId5"/>
    <sheet name="6.вед 2014" sheetId="2" r:id="rId6"/>
    <sheet name="7.ЦСт 2014" sheetId="7" r:id="rId7"/>
    <sheet name="8. прогр" sheetId="8" r:id="rId8"/>
    <sheet name="свод 2014" sheetId="19" r:id="rId9"/>
  </sheets>
  <externalReferences>
    <externalReference r:id="rId10"/>
    <externalReference r:id="rId11"/>
  </externalReferences>
  <definedNames>
    <definedName name="_xlnm.Print_Area" localSheetId="4">'5. разд 2014'!$A$4:$G$533</definedName>
  </definedNames>
  <calcPr calcId="145621"/>
</workbook>
</file>

<file path=xl/calcChain.xml><?xml version="1.0" encoding="utf-8"?>
<calcChain xmlns="http://schemas.openxmlformats.org/spreadsheetml/2006/main">
  <c r="F29" i="14" l="1"/>
  <c r="F33" i="14"/>
  <c r="C21" i="19" l="1"/>
  <c r="C29" i="19"/>
  <c r="C28" i="19"/>
  <c r="C20" i="19"/>
  <c r="C51" i="6"/>
  <c r="D107" i="6"/>
  <c r="D106" i="6" s="1"/>
  <c r="D20" i="19" s="1"/>
  <c r="C107" i="6"/>
  <c r="C106" i="6"/>
  <c r="C83" i="6"/>
  <c r="D92" i="6"/>
  <c r="C92" i="6"/>
  <c r="D93" i="6"/>
  <c r="C93" i="6"/>
  <c r="C72" i="6"/>
  <c r="D73" i="6"/>
  <c r="C73" i="6"/>
  <c r="D74" i="6"/>
  <c r="C74" i="6"/>
  <c r="C31" i="6"/>
  <c r="D31" i="6"/>
  <c r="D146" i="6" l="1"/>
  <c r="D145" i="6" s="1"/>
  <c r="D144" i="6" s="1"/>
  <c r="D28" i="19" s="1"/>
  <c r="D148" i="6"/>
  <c r="D29" i="19" s="1"/>
  <c r="C148" i="6"/>
  <c r="C146" i="6"/>
  <c r="C145" i="6" s="1"/>
  <c r="C144" i="6" s="1"/>
  <c r="D101" i="6"/>
  <c r="C101" i="6"/>
  <c r="D95" i="6"/>
  <c r="C95" i="6"/>
  <c r="D89" i="6"/>
  <c r="C89" i="6"/>
  <c r="D28" i="6"/>
  <c r="C28" i="6"/>
  <c r="D51" i="8" l="1"/>
  <c r="C12" i="8"/>
  <c r="D56" i="8"/>
  <c r="C56" i="8"/>
  <c r="D54" i="8"/>
  <c r="C54" i="8"/>
  <c r="F23" i="14"/>
  <c r="F24" i="14"/>
  <c r="F16" i="14"/>
  <c r="F17" i="14"/>
  <c r="F48" i="7"/>
  <c r="G450" i="5"/>
  <c r="G48" i="7" s="1"/>
  <c r="F450" i="5"/>
  <c r="G547" i="7"/>
  <c r="F547" i="7"/>
  <c r="G277" i="5"/>
  <c r="F277" i="5"/>
  <c r="G104" i="5"/>
  <c r="G103" i="5" s="1"/>
  <c r="F104" i="5"/>
  <c r="F545" i="7" s="1"/>
  <c r="G50" i="5"/>
  <c r="G433" i="7" s="1"/>
  <c r="F50" i="5"/>
  <c r="G312" i="5"/>
  <c r="F312" i="5"/>
  <c r="G290" i="5"/>
  <c r="F290" i="5"/>
  <c r="F103" i="5" l="1"/>
  <c r="G545" i="7"/>
  <c r="F433" i="7"/>
  <c r="G238" i="2"/>
  <c r="G561" i="2"/>
  <c r="G723" i="2"/>
  <c r="H243" i="2" l="1"/>
  <c r="G243" i="2"/>
  <c r="G194" i="5" l="1"/>
  <c r="G195" i="5"/>
  <c r="G102" i="7" s="1"/>
  <c r="G101" i="7" s="1"/>
  <c r="G100" i="7" s="1"/>
  <c r="G189" i="5"/>
  <c r="G88" i="7" s="1"/>
  <c r="G87" i="7" s="1"/>
  <c r="G86" i="7" s="1"/>
  <c r="G191" i="5"/>
  <c r="G192" i="5"/>
  <c r="G95" i="7" s="1"/>
  <c r="G94" i="7" s="1"/>
  <c r="G93" i="7" s="1"/>
  <c r="F195" i="5"/>
  <c r="F102" i="7" s="1"/>
  <c r="F101" i="7" s="1"/>
  <c r="F100" i="7" s="1"/>
  <c r="F194" i="5"/>
  <c r="F99" i="7" s="1"/>
  <c r="F98" i="7" s="1"/>
  <c r="F97" i="7" s="1"/>
  <c r="F192" i="5"/>
  <c r="F95" i="7" s="1"/>
  <c r="F94" i="7" s="1"/>
  <c r="F93" i="7" s="1"/>
  <c r="F191" i="5"/>
  <c r="F92" i="7" s="1"/>
  <c r="F91" i="7" s="1"/>
  <c r="F90" i="7" s="1"/>
  <c r="F189" i="5"/>
  <c r="F88" i="7" s="1"/>
  <c r="F87" i="7" s="1"/>
  <c r="F86" i="7" s="1"/>
  <c r="H125" i="2"/>
  <c r="H122" i="2"/>
  <c r="G125" i="2"/>
  <c r="G122" i="2"/>
  <c r="H119" i="2"/>
  <c r="G119" i="2"/>
  <c r="G190" i="5" l="1"/>
  <c r="H118" i="2"/>
  <c r="G193" i="5"/>
  <c r="G118" i="2"/>
  <c r="F96" i="7"/>
  <c r="G99" i="7"/>
  <c r="G98" i="7" s="1"/>
  <c r="G97" i="7" s="1"/>
  <c r="G96" i="7" s="1"/>
  <c r="F193" i="5"/>
  <c r="F89" i="7"/>
  <c r="G92" i="7"/>
  <c r="G91" i="7" s="1"/>
  <c r="G90" i="7" s="1"/>
  <c r="G89" i="7" s="1"/>
  <c r="F190" i="5"/>
  <c r="F161" i="5" l="1"/>
  <c r="G161" i="5"/>
  <c r="G173" i="7" s="1"/>
  <c r="G172" i="7" s="1"/>
  <c r="G171" i="7" s="1"/>
  <c r="G170" i="7" s="1"/>
  <c r="G517" i="2"/>
  <c r="G515" i="2"/>
  <c r="F475" i="5"/>
  <c r="F228" i="7" s="1"/>
  <c r="F227" i="7" s="1"/>
  <c r="F226" i="7" s="1"/>
  <c r="G385" i="2"/>
  <c r="G475" i="5"/>
  <c r="G228" i="7" s="1"/>
  <c r="G227" i="7" s="1"/>
  <c r="G226" i="7" s="1"/>
  <c r="F173" i="7" l="1"/>
  <c r="F172" i="7" s="1"/>
  <c r="F171" i="7" s="1"/>
  <c r="F170" i="7" s="1"/>
  <c r="D122" i="8" l="1"/>
  <c r="C122" i="8"/>
  <c r="F124" i="5" l="1"/>
  <c r="F463" i="7" s="1"/>
  <c r="F462" i="7" s="1"/>
  <c r="F461" i="7" s="1"/>
  <c r="F460" i="7" s="1"/>
  <c r="G124" i="5"/>
  <c r="G463" i="7" s="1"/>
  <c r="G462" i="7" s="1"/>
  <c r="G461" i="7" s="1"/>
  <c r="G460" i="7" s="1"/>
  <c r="G77" i="2"/>
  <c r="F325" i="5"/>
  <c r="F324" i="5" s="1"/>
  <c r="G325" i="5"/>
  <c r="G322" i="2"/>
  <c r="D117" i="6"/>
  <c r="C117" i="6"/>
  <c r="F118" i="5"/>
  <c r="F752" i="7" s="1"/>
  <c r="F751" i="7" s="1"/>
  <c r="F750" i="7" s="1"/>
  <c r="F749" i="7" s="1"/>
  <c r="G71" i="2"/>
  <c r="H71" i="2"/>
  <c r="D142" i="6"/>
  <c r="D141" i="6" s="1"/>
  <c r="C142" i="6"/>
  <c r="C141" i="6" s="1"/>
  <c r="C27" i="19" s="1"/>
  <c r="H322" i="2" l="1"/>
  <c r="H77" i="2"/>
  <c r="D27" i="19"/>
  <c r="G206" i="7"/>
  <c r="G205" i="7" s="1"/>
  <c r="G204" i="7" s="1"/>
  <c r="G203" i="7" s="1"/>
  <c r="G324" i="5"/>
  <c r="G118" i="5"/>
  <c r="G117" i="5" s="1"/>
  <c r="F206" i="7"/>
  <c r="F205" i="7" s="1"/>
  <c r="F204" i="7" s="1"/>
  <c r="F203" i="7" s="1"/>
  <c r="F117" i="5"/>
  <c r="G752" i="7" l="1"/>
  <c r="G751" i="7" s="1"/>
  <c r="G750" i="7" s="1"/>
  <c r="G749" i="7" s="1"/>
  <c r="F174" i="5"/>
  <c r="F173" i="5" s="1"/>
  <c r="F172" i="5" s="1"/>
  <c r="F171" i="5" s="1"/>
  <c r="G105" i="2"/>
  <c r="G104" i="2" s="1"/>
  <c r="G103" i="2" s="1"/>
  <c r="H105" i="2"/>
  <c r="H104" i="2" s="1"/>
  <c r="H103" i="2" s="1"/>
  <c r="F52" i="5"/>
  <c r="F130" i="7" l="1"/>
  <c r="F129" i="7" s="1"/>
  <c r="G174" i="5"/>
  <c r="G173" i="5" l="1"/>
  <c r="G172" i="5" s="1"/>
  <c r="G171" i="5" s="1"/>
  <c r="G130" i="7"/>
  <c r="G129" i="7" s="1"/>
  <c r="F214" i="5"/>
  <c r="F497" i="7" s="1"/>
  <c r="F496" i="7" s="1"/>
  <c r="F495" i="7" s="1"/>
  <c r="G214" i="5"/>
  <c r="G497" i="7" s="1"/>
  <c r="G496" i="7" s="1"/>
  <c r="G495" i="7" s="1"/>
  <c r="G133" i="2"/>
  <c r="F492" i="5"/>
  <c r="F504" i="7" s="1"/>
  <c r="F503" i="7" s="1"/>
  <c r="F502" i="7" s="1"/>
  <c r="G492" i="5"/>
  <c r="G197" i="2"/>
  <c r="F276" i="5"/>
  <c r="F546" i="7"/>
  <c r="G576" i="2"/>
  <c r="G575" i="2" s="1"/>
  <c r="G57" i="2"/>
  <c r="F542" i="7" l="1"/>
  <c r="F541" i="7" s="1"/>
  <c r="F540" i="7" s="1"/>
  <c r="F275" i="5"/>
  <c r="G546" i="7"/>
  <c r="G504" i="7"/>
  <c r="G503" i="7" s="1"/>
  <c r="G502" i="7" s="1"/>
  <c r="H576" i="2"/>
  <c r="H575" i="2" s="1"/>
  <c r="G276" i="5"/>
  <c r="G275" i="5" s="1"/>
  <c r="G542" i="7" l="1"/>
  <c r="G541" i="7" s="1"/>
  <c r="G540" i="7" s="1"/>
  <c r="F110" i="5" l="1"/>
  <c r="G419" i="2"/>
  <c r="G418" i="2" s="1"/>
  <c r="G417" i="2" s="1"/>
  <c r="H419" i="2" l="1"/>
  <c r="H418" i="2" s="1"/>
  <c r="H417" i="2" s="1"/>
  <c r="F63" i="5"/>
  <c r="F662" i="7" s="1"/>
  <c r="F661" i="7" s="1"/>
  <c r="F660" i="7" s="1"/>
  <c r="F659" i="7" s="1"/>
  <c r="G645" i="2"/>
  <c r="H645" i="2"/>
  <c r="F46" i="5"/>
  <c r="F425" i="7" s="1"/>
  <c r="F424" i="7" s="1"/>
  <c r="F423" i="7" s="1"/>
  <c r="G46" i="5"/>
  <c r="G425" i="7" s="1"/>
  <c r="G424" i="7" s="1"/>
  <c r="G423" i="7" s="1"/>
  <c r="G20" i="2"/>
  <c r="F62" i="5" l="1"/>
  <c r="G63" i="5"/>
  <c r="F308" i="5"/>
  <c r="G309" i="2"/>
  <c r="G308" i="2" s="1"/>
  <c r="H309" i="2"/>
  <c r="H308" i="2" s="1"/>
  <c r="G152" i="2"/>
  <c r="G150" i="2"/>
  <c r="G62" i="5" l="1"/>
  <c r="G662" i="7"/>
  <c r="G661" i="7" s="1"/>
  <c r="G660" i="7" s="1"/>
  <c r="G659" i="7" s="1"/>
  <c r="D67" i="8"/>
  <c r="C67" i="8"/>
  <c r="F85" i="5"/>
  <c r="F84" i="5" s="1"/>
  <c r="G85" i="5"/>
  <c r="G685" i="2"/>
  <c r="H685" i="2" l="1"/>
  <c r="F121" i="7"/>
  <c r="F120" i="7" s="1"/>
  <c r="F119" i="7" s="1"/>
  <c r="F118" i="7" s="1"/>
  <c r="G121" i="7"/>
  <c r="G120" i="7" s="1"/>
  <c r="G119" i="7" s="1"/>
  <c r="G118" i="7" s="1"/>
  <c r="G84" i="5"/>
  <c r="D35" i="8" l="1"/>
  <c r="C35" i="8"/>
  <c r="F454" i="5"/>
  <c r="F58" i="7" s="1"/>
  <c r="F57" i="7" s="1"/>
  <c r="F56" i="7" s="1"/>
  <c r="F55" i="7" s="1"/>
  <c r="H482" i="2"/>
  <c r="G482" i="2"/>
  <c r="F453" i="5" l="1"/>
  <c r="G454" i="5"/>
  <c r="G58" i="7" l="1"/>
  <c r="G57" i="7" s="1"/>
  <c r="G56" i="7" s="1"/>
  <c r="G55" i="7" s="1"/>
  <c r="G453" i="5"/>
  <c r="G283" i="2"/>
  <c r="H283" i="2"/>
  <c r="G307" i="2" l="1"/>
  <c r="F21" i="5"/>
  <c r="F30" i="5"/>
  <c r="F36" i="5"/>
  <c r="F43" i="5"/>
  <c r="F42" i="5" s="1"/>
  <c r="F48" i="5"/>
  <c r="F47" i="5" s="1"/>
  <c r="F311" i="5" l="1"/>
  <c r="H307" i="2" l="1"/>
  <c r="C116" i="8" l="1"/>
  <c r="F260" i="5" l="1"/>
  <c r="F478" i="7" s="1"/>
  <c r="F477" i="7" s="1"/>
  <c r="F476" i="7" s="1"/>
  <c r="F475" i="7" s="1"/>
  <c r="H562" i="2"/>
  <c r="G562" i="2"/>
  <c r="F307" i="5"/>
  <c r="G308" i="5"/>
  <c r="G148" i="2"/>
  <c r="G147" i="2" s="1"/>
  <c r="D121" i="6"/>
  <c r="C121" i="6"/>
  <c r="D123" i="6"/>
  <c r="C123" i="6"/>
  <c r="F259" i="5" l="1"/>
  <c r="G260" i="5"/>
  <c r="F451" i="7"/>
  <c r="F450" i="7" s="1"/>
  <c r="F449" i="7" s="1"/>
  <c r="F448" i="7" s="1"/>
  <c r="G307" i="5"/>
  <c r="G451" i="7"/>
  <c r="G450" i="7" s="1"/>
  <c r="G449" i="7" s="1"/>
  <c r="G448" i="7" s="1"/>
  <c r="H148" i="2"/>
  <c r="G478" i="7" l="1"/>
  <c r="G477" i="7" s="1"/>
  <c r="G476" i="7" s="1"/>
  <c r="G475" i="7" s="1"/>
  <c r="G259" i="5"/>
  <c r="F169" i="5" l="1"/>
  <c r="F653" i="7" s="1"/>
  <c r="F652" i="7" s="1"/>
  <c r="F651" i="7" s="1"/>
  <c r="F650" i="7" s="1"/>
  <c r="F167" i="5"/>
  <c r="F166" i="5" s="1"/>
  <c r="G525" i="2"/>
  <c r="G523" i="2"/>
  <c r="H525" i="2"/>
  <c r="G167" i="5"/>
  <c r="D104" i="8"/>
  <c r="C104" i="8"/>
  <c r="F159" i="5"/>
  <c r="F158" i="5" l="1"/>
  <c r="F169" i="7"/>
  <c r="F168" i="7" s="1"/>
  <c r="F167" i="7" s="1"/>
  <c r="F166" i="7" s="1"/>
  <c r="G159" i="5"/>
  <c r="H515" i="2"/>
  <c r="F168" i="5"/>
  <c r="F649" i="7"/>
  <c r="F648" i="7" s="1"/>
  <c r="F647" i="7" s="1"/>
  <c r="F646" i="7" s="1"/>
  <c r="G169" i="5"/>
  <c r="G649" i="7"/>
  <c r="G648" i="7" s="1"/>
  <c r="G647" i="7" s="1"/>
  <c r="G646" i="7" s="1"/>
  <c r="G166" i="5"/>
  <c r="H523" i="2"/>
  <c r="F386" i="7"/>
  <c r="F385" i="7" s="1"/>
  <c r="F384" i="7" s="1"/>
  <c r="G609" i="2"/>
  <c r="G21" i="5"/>
  <c r="G386" i="7" s="1"/>
  <c r="G385" i="7" s="1"/>
  <c r="G384" i="7" s="1"/>
  <c r="G158" i="5" l="1"/>
  <c r="G169" i="7"/>
  <c r="G168" i="7" s="1"/>
  <c r="G167" i="7" s="1"/>
  <c r="G166" i="7" s="1"/>
  <c r="G653" i="7"/>
  <c r="G652" i="7" s="1"/>
  <c r="G651" i="7" s="1"/>
  <c r="G650" i="7" s="1"/>
  <c r="G168" i="5"/>
  <c r="H517" i="2"/>
  <c r="C106" i="8"/>
  <c r="C103" i="8" s="1"/>
  <c r="D106" i="8"/>
  <c r="D103" i="8" s="1"/>
  <c r="F160" i="5" l="1"/>
  <c r="F157" i="5" s="1"/>
  <c r="F156" i="5" s="1"/>
  <c r="G514" i="2"/>
  <c r="G513" i="2" s="1"/>
  <c r="H514" i="2"/>
  <c r="H513" i="2" s="1"/>
  <c r="D102" i="8"/>
  <c r="G160" i="5"/>
  <c r="C102" i="8"/>
  <c r="F146" i="5"/>
  <c r="F77" i="7" s="1"/>
  <c r="G99" i="2"/>
  <c r="G98" i="2" s="1"/>
  <c r="G146" i="5"/>
  <c r="F165" i="7" l="1"/>
  <c r="F164" i="7" s="1"/>
  <c r="F145" i="5"/>
  <c r="F144" i="5" s="1"/>
  <c r="F76" i="7"/>
  <c r="G77" i="7"/>
  <c r="G145" i="5"/>
  <c r="G144" i="5" s="1"/>
  <c r="H99" i="2"/>
  <c r="H98" i="2" s="1"/>
  <c r="D44" i="8"/>
  <c r="C44" i="8"/>
  <c r="C119" i="6"/>
  <c r="G165" i="7" l="1"/>
  <c r="G164" i="7" s="1"/>
  <c r="G157" i="5"/>
  <c r="G156" i="5" s="1"/>
  <c r="G76" i="7"/>
  <c r="D119" i="6"/>
  <c r="F244" i="5" l="1"/>
  <c r="F245" i="5"/>
  <c r="F247" i="5"/>
  <c r="F246" i="5" s="1"/>
  <c r="C41" i="8" l="1"/>
  <c r="D41" i="8"/>
  <c r="G590" i="2"/>
  <c r="G589" i="2" s="1"/>
  <c r="G588" i="2" s="1"/>
  <c r="G587" i="2" s="1"/>
  <c r="G586" i="2" s="1"/>
  <c r="H590" i="2"/>
  <c r="H589" i="2" s="1"/>
  <c r="H588" i="2" s="1"/>
  <c r="H587" i="2" s="1"/>
  <c r="H586" i="2" s="1"/>
  <c r="H285" i="2"/>
  <c r="G285" i="2"/>
  <c r="G282" i="2" l="1"/>
  <c r="G281" i="2" s="1"/>
  <c r="H282" i="2"/>
  <c r="H281" i="2" s="1"/>
  <c r="F519" i="5"/>
  <c r="F518" i="5" s="1"/>
  <c r="G223" i="2"/>
  <c r="H223" i="2"/>
  <c r="G519" i="5" l="1"/>
  <c r="F718" i="7"/>
  <c r="G718" i="7" l="1"/>
  <c r="G518" i="5"/>
  <c r="F310" i="5"/>
  <c r="F309" i="5" s="1"/>
  <c r="F306" i="5" s="1"/>
  <c r="G310" i="5" l="1"/>
  <c r="G309" i="5" s="1"/>
  <c r="H150" i="2"/>
  <c r="F534" i="7"/>
  <c r="F533" i="7" s="1"/>
  <c r="F532" i="7" s="1"/>
  <c r="F531" i="7" s="1"/>
  <c r="G534" i="7" l="1"/>
  <c r="G533" i="7" s="1"/>
  <c r="G532" i="7" s="1"/>
  <c r="G531" i="7" s="1"/>
  <c r="F20" i="5"/>
  <c r="F19" i="5" s="1"/>
  <c r="F31" i="5"/>
  <c r="F51" i="5"/>
  <c r="F49" i="5" s="1"/>
  <c r="F249" i="5" l="1"/>
  <c r="F248" i="5" s="1"/>
  <c r="G249" i="5"/>
  <c r="G551" i="2"/>
  <c r="F251" i="5"/>
  <c r="F633" i="7" s="1"/>
  <c r="F632" i="7" s="1"/>
  <c r="F631" i="7" s="1"/>
  <c r="F630" i="7" s="1"/>
  <c r="G553" i="2"/>
  <c r="H553" i="2"/>
  <c r="F530" i="5"/>
  <c r="F719" i="7" s="1"/>
  <c r="G234" i="2"/>
  <c r="H234" i="2"/>
  <c r="F127" i="5"/>
  <c r="F470" i="7" s="1"/>
  <c r="F469" i="7" s="1"/>
  <c r="F468" i="7" s="1"/>
  <c r="F126" i="5"/>
  <c r="F467" i="7" s="1"/>
  <c r="F466" i="7" s="1"/>
  <c r="F465" i="7" s="1"/>
  <c r="G79" i="2"/>
  <c r="G76" i="2" s="1"/>
  <c r="G126" i="5"/>
  <c r="G467" i="7" s="1"/>
  <c r="G466" i="7" s="1"/>
  <c r="G465" i="7" s="1"/>
  <c r="G127" i="5"/>
  <c r="G470" i="7" s="1"/>
  <c r="G469" i="7" s="1"/>
  <c r="G468" i="7" s="1"/>
  <c r="G530" i="5" l="1"/>
  <c r="G529" i="5" s="1"/>
  <c r="F529" i="5"/>
  <c r="F614" i="7"/>
  <c r="F613" i="7" s="1"/>
  <c r="F612" i="7" s="1"/>
  <c r="F611" i="7" s="1"/>
  <c r="G251" i="5"/>
  <c r="G633" i="7" s="1"/>
  <c r="G632" i="7" s="1"/>
  <c r="G631" i="7" s="1"/>
  <c r="G630" i="7" s="1"/>
  <c r="H551" i="2"/>
  <c r="G614" i="7"/>
  <c r="G613" i="7" s="1"/>
  <c r="G612" i="7" s="1"/>
  <c r="G611" i="7" s="1"/>
  <c r="G248" i="5"/>
  <c r="H79" i="2"/>
  <c r="H76" i="2" s="1"/>
  <c r="F250" i="5"/>
  <c r="G125" i="5"/>
  <c r="F125" i="5"/>
  <c r="G464" i="7"/>
  <c r="F464" i="7"/>
  <c r="H719" i="2"/>
  <c r="H718" i="2" s="1"/>
  <c r="H717" i="2" s="1"/>
  <c r="H716" i="2" s="1"/>
  <c r="G719" i="2"/>
  <c r="G718" i="2" s="1"/>
  <c r="G717" i="2" s="1"/>
  <c r="G716" i="2" s="1"/>
  <c r="F205" i="5"/>
  <c r="F151" i="7" s="1"/>
  <c r="F150" i="7" s="1"/>
  <c r="G701" i="2"/>
  <c r="G700" i="2" s="1"/>
  <c r="G205" i="5"/>
  <c r="G719" i="7" l="1"/>
  <c r="G250" i="5"/>
  <c r="F204" i="5"/>
  <c r="F203" i="5" s="1"/>
  <c r="G204" i="5"/>
  <c r="G203" i="5" s="1"/>
  <c r="G151" i="7"/>
  <c r="G150" i="7" s="1"/>
  <c r="H701" i="2"/>
  <c r="H700" i="2" s="1"/>
  <c r="F447" i="5"/>
  <c r="F43" i="7" s="1"/>
  <c r="F42" i="7" s="1"/>
  <c r="F41" i="7" s="1"/>
  <c r="G181" i="2"/>
  <c r="F442" i="5"/>
  <c r="F32" i="7" s="1"/>
  <c r="F31" i="7" s="1"/>
  <c r="F30" i="7" s="1"/>
  <c r="F29" i="7" s="1"/>
  <c r="G177" i="2"/>
  <c r="G29" i="2"/>
  <c r="G674" i="2"/>
  <c r="F606" i="7"/>
  <c r="F605" i="7" s="1"/>
  <c r="F604" i="7" s="1"/>
  <c r="G245" i="5"/>
  <c r="G606" i="7" s="1"/>
  <c r="G605" i="7" s="1"/>
  <c r="G604" i="7" s="1"/>
  <c r="G546" i="2"/>
  <c r="G447" i="5" l="1"/>
  <c r="G442" i="5"/>
  <c r="D134" i="6"/>
  <c r="C134" i="6"/>
  <c r="G43" i="7" l="1"/>
  <c r="G42" i="7" s="1"/>
  <c r="G41" i="7" s="1"/>
  <c r="G32" i="7"/>
  <c r="G31" i="7" s="1"/>
  <c r="G30" i="7" s="1"/>
  <c r="G29" i="7" s="1"/>
  <c r="D132" i="6"/>
  <c r="D125" i="6"/>
  <c r="D116" i="6" s="1"/>
  <c r="D38" i="6"/>
  <c r="D41" i="6"/>
  <c r="D44" i="6"/>
  <c r="D46" i="6"/>
  <c r="D49" i="6"/>
  <c r="D48" i="6" s="1"/>
  <c r="D54" i="6"/>
  <c r="D56" i="6"/>
  <c r="D58" i="6"/>
  <c r="D61" i="6"/>
  <c r="D60" i="6" s="1"/>
  <c r="D64" i="6"/>
  <c r="D63" i="6" s="1"/>
  <c r="D77" i="6"/>
  <c r="D76" i="6" s="1"/>
  <c r="D72" i="6" s="1"/>
  <c r="D81" i="6"/>
  <c r="D87" i="6"/>
  <c r="D99" i="6"/>
  <c r="D104" i="6"/>
  <c r="D112" i="6"/>
  <c r="D114" i="6"/>
  <c r="D128" i="6"/>
  <c r="D130" i="6"/>
  <c r="D139" i="6"/>
  <c r="D138" i="6" s="1"/>
  <c r="D17" i="19" l="1"/>
  <c r="D12" i="19"/>
  <c r="D24" i="19"/>
  <c r="D67" i="6"/>
  <c r="D66" i="6"/>
  <c r="D16" i="19" s="1"/>
  <c r="D20" i="6"/>
  <c r="D9" i="19" s="1"/>
  <c r="D84" i="6"/>
  <c r="D83" i="6" s="1"/>
  <c r="D53" i="6"/>
  <c r="D52" i="6" s="1"/>
  <c r="D35" i="6"/>
  <c r="D21" i="6"/>
  <c r="D15" i="6"/>
  <c r="D14" i="6" s="1"/>
  <c r="D80" i="6"/>
  <c r="D79" i="6" s="1"/>
  <c r="D18" i="19" s="1"/>
  <c r="D26" i="19"/>
  <c r="D111" i="6"/>
  <c r="D23" i="19" s="1"/>
  <c r="D43" i="6"/>
  <c r="D40" i="6" s="1"/>
  <c r="D11" i="19" s="1"/>
  <c r="D27" i="6"/>
  <c r="D15" i="19" l="1"/>
  <c r="D51" i="6"/>
  <c r="D8" i="19"/>
  <c r="D19" i="19"/>
  <c r="D14" i="19" s="1"/>
  <c r="D26" i="6"/>
  <c r="D10" i="19" s="1"/>
  <c r="D13" i="6" l="1"/>
  <c r="D7" i="19"/>
  <c r="D6" i="19" s="1"/>
  <c r="G717" i="7"/>
  <c r="D12" i="6" l="1"/>
  <c r="F18" i="5"/>
  <c r="G202" i="5"/>
  <c r="G489" i="5"/>
  <c r="G497" i="5"/>
  <c r="G526" i="7" s="1"/>
  <c r="G525" i="7" s="1"/>
  <c r="G524" i="7" s="1"/>
  <c r="G523" i="7" s="1"/>
  <c r="G219" i="5"/>
  <c r="G686" i="7" s="1"/>
  <c r="G685" i="7" s="1"/>
  <c r="G684" i="7" s="1"/>
  <c r="G683" i="7" s="1"/>
  <c r="G223" i="5"/>
  <c r="G696" i="7" s="1"/>
  <c r="G695" i="7" s="1"/>
  <c r="G694" i="7" s="1"/>
  <c r="G222" i="5"/>
  <c r="G693" i="7" s="1"/>
  <c r="G692" i="7" s="1"/>
  <c r="G691" i="7" s="1"/>
  <c r="G221" i="5"/>
  <c r="G690" i="7" s="1"/>
  <c r="G689" i="7" s="1"/>
  <c r="G688" i="7" s="1"/>
  <c r="G209" i="5"/>
  <c r="G361" i="7" s="1"/>
  <c r="G360" i="7" s="1"/>
  <c r="G359" i="7" s="1"/>
  <c r="G83" i="5"/>
  <c r="G81" i="5"/>
  <c r="H674" i="2"/>
  <c r="G71" i="5"/>
  <c r="G68" i="5"/>
  <c r="G674" i="7" s="1"/>
  <c r="G673" i="7" s="1"/>
  <c r="G672" i="7" s="1"/>
  <c r="G67" i="5"/>
  <c r="G670" i="7" s="1"/>
  <c r="G669" i="7" s="1"/>
  <c r="G668" i="7" s="1"/>
  <c r="G667" i="7" s="1"/>
  <c r="G61" i="5"/>
  <c r="G60" i="5" s="1"/>
  <c r="G38" i="5"/>
  <c r="G36" i="5"/>
  <c r="G408" i="7" s="1"/>
  <c r="G407" i="7" s="1"/>
  <c r="G406" i="7" s="1"/>
  <c r="G31" i="5"/>
  <c r="G397" i="7" s="1"/>
  <c r="G396" i="7" s="1"/>
  <c r="G395" i="7" s="1"/>
  <c r="G30" i="5"/>
  <c r="G28" i="5"/>
  <c r="G23" i="5"/>
  <c r="G412" i="7" s="1"/>
  <c r="H607" i="2"/>
  <c r="G470" i="5"/>
  <c r="G284" i="5"/>
  <c r="G711" i="7" s="1"/>
  <c r="G710" i="7" s="1"/>
  <c r="G709" i="7" s="1"/>
  <c r="G282" i="5"/>
  <c r="G280" i="5"/>
  <c r="G269" i="5"/>
  <c r="G264" i="5"/>
  <c r="G266" i="5"/>
  <c r="G262" i="5"/>
  <c r="G591" i="7" s="1"/>
  <c r="G590" i="7" s="1"/>
  <c r="G589" i="7" s="1"/>
  <c r="G588" i="7" s="1"/>
  <c r="G256" i="5"/>
  <c r="G79" i="7" s="1"/>
  <c r="G78" i="7" s="1"/>
  <c r="G247" i="5"/>
  <c r="G242" i="5"/>
  <c r="G240" i="5"/>
  <c r="G563" i="7" s="1"/>
  <c r="G562" i="7" s="1"/>
  <c r="G235" i="5"/>
  <c r="G583" i="7" s="1"/>
  <c r="G582" i="7" s="1"/>
  <c r="G581" i="7" s="1"/>
  <c r="G580" i="7" s="1"/>
  <c r="G233" i="5"/>
  <c r="G231" i="5"/>
  <c r="G575" i="7" s="1"/>
  <c r="G574" i="7" s="1"/>
  <c r="G573" i="7" s="1"/>
  <c r="G572" i="7" s="1"/>
  <c r="G154" i="5"/>
  <c r="G637" i="7" s="1"/>
  <c r="G636" i="7" s="1"/>
  <c r="G635" i="7" s="1"/>
  <c r="G634" i="7" s="1"/>
  <c r="H495" i="2"/>
  <c r="G302" i="5"/>
  <c r="G223" i="7" s="1"/>
  <c r="G431" i="5"/>
  <c r="G373" i="7" s="1"/>
  <c r="G372" i="7" s="1"/>
  <c r="G371" i="7" s="1"/>
  <c r="G370" i="7" s="1"/>
  <c r="G429" i="5"/>
  <c r="G423" i="5"/>
  <c r="G347" i="7" s="1"/>
  <c r="G346" i="7" s="1"/>
  <c r="G345" i="7" s="1"/>
  <c r="G344" i="7" s="1"/>
  <c r="G414" i="5"/>
  <c r="G356" i="7" s="1"/>
  <c r="G355" i="7" s="1"/>
  <c r="G354" i="7" s="1"/>
  <c r="G353" i="7" s="1"/>
  <c r="G407" i="5"/>
  <c r="G339" i="7" s="1"/>
  <c r="G338" i="7" s="1"/>
  <c r="G337" i="7" s="1"/>
  <c r="G336" i="7" s="1"/>
  <c r="G392" i="5"/>
  <c r="G341" i="5"/>
  <c r="G339" i="5"/>
  <c r="G476" i="5"/>
  <c r="G231" i="7" s="1"/>
  <c r="G230" i="7" s="1"/>
  <c r="G229" i="7" s="1"/>
  <c r="G225" i="7" s="1"/>
  <c r="G478" i="5"/>
  <c r="G235" i="7" s="1"/>
  <c r="G234" i="7" s="1"/>
  <c r="G233" i="7" s="1"/>
  <c r="G232" i="7" s="1"/>
  <c r="G482" i="5"/>
  <c r="G280" i="7" s="1"/>
  <c r="G279" i="7" s="1"/>
  <c r="G278" i="7" s="1"/>
  <c r="G481" i="5"/>
  <c r="G485" i="5"/>
  <c r="G287" i="7" s="1"/>
  <c r="G286" i="7" s="1"/>
  <c r="G285" i="7" s="1"/>
  <c r="G484" i="5"/>
  <c r="G462" i="5"/>
  <c r="G273" i="7" s="1"/>
  <c r="G272" i="7" s="1"/>
  <c r="G271" i="7" s="1"/>
  <c r="G270" i="7" s="1"/>
  <c r="G460" i="5"/>
  <c r="G458" i="5"/>
  <c r="G388" i="5"/>
  <c r="G260" i="7" s="1"/>
  <c r="G259" i="7" s="1"/>
  <c r="G258" i="7" s="1"/>
  <c r="G257" i="7" s="1"/>
  <c r="G384" i="5"/>
  <c r="G252" i="7" s="1"/>
  <c r="G251" i="7" s="1"/>
  <c r="G250" i="7" s="1"/>
  <c r="G249" i="7" s="1"/>
  <c r="G382" i="5"/>
  <c r="G248" i="7" s="1"/>
  <c r="G247" i="7" s="1"/>
  <c r="G246" i="7" s="1"/>
  <c r="G245" i="7" s="1"/>
  <c r="G379" i="5"/>
  <c r="G377" i="5"/>
  <c r="G369" i="5"/>
  <c r="G367" i="5"/>
  <c r="G361" i="5"/>
  <c r="G356" i="5"/>
  <c r="G299" i="7" s="1"/>
  <c r="G298" i="7" s="1"/>
  <c r="G297" i="7" s="1"/>
  <c r="G296" i="7" s="1"/>
  <c r="G354" i="5"/>
  <c r="G295" i="7" s="1"/>
  <c r="G294" i="7" s="1"/>
  <c r="G293" i="7" s="1"/>
  <c r="G353" i="5"/>
  <c r="G333" i="5"/>
  <c r="G331" i="5"/>
  <c r="G329" i="5"/>
  <c r="G327" i="5"/>
  <c r="G323" i="5"/>
  <c r="G321" i="5"/>
  <c r="G304" i="5"/>
  <c r="G239" i="7" s="1"/>
  <c r="G238" i="7" s="1"/>
  <c r="G237" i="7" s="1"/>
  <c r="G236" i="7" s="1"/>
  <c r="G300" i="5"/>
  <c r="G210" i="7" s="1"/>
  <c r="G298" i="5"/>
  <c r="G196" i="7" s="1"/>
  <c r="G152" i="5"/>
  <c r="H275" i="2"/>
  <c r="H274" i="2" s="1"/>
  <c r="H270" i="2"/>
  <c r="H265" i="2"/>
  <c r="G181" i="5"/>
  <c r="G143" i="5"/>
  <c r="G532" i="5"/>
  <c r="G728" i="7" s="1"/>
  <c r="G526" i="5"/>
  <c r="G137" i="7" s="1"/>
  <c r="G521" i="5"/>
  <c r="G515" i="5"/>
  <c r="G509" i="5"/>
  <c r="G507" i="5"/>
  <c r="G503" i="5"/>
  <c r="G495" i="5"/>
  <c r="G522" i="7" s="1"/>
  <c r="G521" i="7" s="1"/>
  <c r="G520" i="7" s="1"/>
  <c r="G494" i="5"/>
  <c r="H197" i="2"/>
  <c r="G468" i="5"/>
  <c r="G466" i="5"/>
  <c r="G482" i="7" s="1"/>
  <c r="G481" i="7" s="1"/>
  <c r="G480" i="7" s="1"/>
  <c r="G479" i="7" s="1"/>
  <c r="G451" i="5"/>
  <c r="H181" i="2"/>
  <c r="H177" i="2"/>
  <c r="G437" i="5"/>
  <c r="G346" i="5"/>
  <c r="G17" i="7" s="1"/>
  <c r="G16" i="7" s="1"/>
  <c r="G15" i="7" s="1"/>
  <c r="G14" i="7" s="1"/>
  <c r="G13" i="7" s="1"/>
  <c r="G216" i="5"/>
  <c r="G178" i="5"/>
  <c r="G137" i="5"/>
  <c r="G132" i="5"/>
  <c r="G116" i="5"/>
  <c r="G115" i="5" s="1"/>
  <c r="G114" i="5"/>
  <c r="G111" i="5"/>
  <c r="G625" i="7" s="1"/>
  <c r="G624" i="7" s="1"/>
  <c r="G623" i="7" s="1"/>
  <c r="G110" i="5"/>
  <c r="G108" i="5"/>
  <c r="G555" i="7" s="1"/>
  <c r="G554" i="7" s="1"/>
  <c r="G553" i="7" s="1"/>
  <c r="G552" i="7" s="1"/>
  <c r="H57" i="2"/>
  <c r="G102" i="5"/>
  <c r="G515" i="7" s="1"/>
  <c r="G514" i="7" s="1"/>
  <c r="G513" i="7" s="1"/>
  <c r="G101" i="5"/>
  <c r="G76" i="5"/>
  <c r="H31" i="2"/>
  <c r="H29" i="2"/>
  <c r="H192" i="2"/>
  <c r="H291" i="2"/>
  <c r="H290" i="2" s="1"/>
  <c r="H289" i="2" s="1"/>
  <c r="H288" i="2" s="1"/>
  <c r="H287" i="2" s="1"/>
  <c r="H303" i="2"/>
  <c r="H305" i="2"/>
  <c r="H320" i="2"/>
  <c r="H328" i="2"/>
  <c r="H330" i="2"/>
  <c r="H338" i="2"/>
  <c r="H343" i="2"/>
  <c r="H342" i="2" s="1"/>
  <c r="H341" i="2" s="1"/>
  <c r="H351" i="2"/>
  <c r="H359" i="2"/>
  <c r="H364" i="2"/>
  <c r="H366" i="2"/>
  <c r="H378" i="2"/>
  <c r="H380" i="2"/>
  <c r="H402" i="2"/>
  <c r="H406" i="2"/>
  <c r="H411" i="2"/>
  <c r="H410" i="2" s="1"/>
  <c r="H460" i="2"/>
  <c r="H472" i="2"/>
  <c r="H489" i="2"/>
  <c r="H510" i="2"/>
  <c r="H509" i="2" s="1"/>
  <c r="H508" i="2" s="1"/>
  <c r="H507" i="2" s="1"/>
  <c r="H533" i="2"/>
  <c r="H537" i="2"/>
  <c r="H544" i="2"/>
  <c r="H549" i="2"/>
  <c r="H558" i="2"/>
  <c r="H557" i="2" s="1"/>
  <c r="H556" i="2" s="1"/>
  <c r="H571" i="2"/>
  <c r="H570" i="2" s="1"/>
  <c r="H596" i="2"/>
  <c r="H595" i="2" s="1"/>
  <c r="H594" i="2" s="1"/>
  <c r="H600" i="2"/>
  <c r="H599" i="2" s="1"/>
  <c r="H598" i="2" s="1"/>
  <c r="H612" i="2"/>
  <c r="H669" i="2"/>
  <c r="H676" i="2"/>
  <c r="H683" i="2"/>
  <c r="H698" i="2"/>
  <c r="H697" i="2" s="1"/>
  <c r="H696" i="2" s="1"/>
  <c r="H713" i="2"/>
  <c r="H724" i="2"/>
  <c r="H726" i="2"/>
  <c r="H723" i="2" s="1"/>
  <c r="F183" i="5"/>
  <c r="F182" i="5" s="1"/>
  <c r="F181" i="5"/>
  <c r="F180" i="5" s="1"/>
  <c r="G112" i="2"/>
  <c r="G114" i="2"/>
  <c r="G51" i="7" l="1"/>
  <c r="G50" i="7" s="1"/>
  <c r="G49" i="7" s="1"/>
  <c r="G705" i="7"/>
  <c r="G704" i="7" s="1"/>
  <c r="G703" i="7" s="1"/>
  <c r="H709" i="2"/>
  <c r="H580" i="2"/>
  <c r="H219" i="2"/>
  <c r="H218" i="2" s="1"/>
  <c r="H217" i="2" s="1"/>
  <c r="H299" i="2"/>
  <c r="H225" i="2"/>
  <c r="H222" i="2" s="1"/>
  <c r="H221" i="2" s="1"/>
  <c r="H112" i="2"/>
  <c r="H96" i="2"/>
  <c r="H95" i="2" s="1"/>
  <c r="H94" i="2" s="1"/>
  <c r="H93" i="2" s="1"/>
  <c r="H376" i="2"/>
  <c r="H375" i="2" s="1"/>
  <c r="H374" i="2" s="1"/>
  <c r="H373" i="2" s="1"/>
  <c r="H681" i="2"/>
  <c r="H680" i="2" s="1"/>
  <c r="H627" i="2"/>
  <c r="H564" i="2"/>
  <c r="H453" i="2"/>
  <c r="H361" i="2"/>
  <c r="H326" i="2"/>
  <c r="H705" i="2"/>
  <c r="H704" i="2" s="1"/>
  <c r="H703" i="2" s="1"/>
  <c r="H535" i="2"/>
  <c r="H388" i="2"/>
  <c r="H370" i="2"/>
  <c r="H335" i="2"/>
  <c r="H334" i="2" s="1"/>
  <c r="H333" i="2" s="1"/>
  <c r="H332" i="2" s="1"/>
  <c r="H324" i="2"/>
  <c r="H301" i="2"/>
  <c r="H172" i="2"/>
  <c r="H171" i="2" s="1"/>
  <c r="H170" i="2" s="1"/>
  <c r="H169" i="2" s="1"/>
  <c r="H643" i="2"/>
  <c r="H566" i="2"/>
  <c r="H474" i="2"/>
  <c r="H469" i="2"/>
  <c r="H468" i="2" s="1"/>
  <c r="H200" i="2"/>
  <c r="H429" i="2"/>
  <c r="H653" i="2"/>
  <c r="H349" i="2"/>
  <c r="H236" i="2"/>
  <c r="H233" i="2" s="1"/>
  <c r="H232" i="2" s="1"/>
  <c r="H207" i="2"/>
  <c r="H206" i="2" s="1"/>
  <c r="H205" i="2" s="1"/>
  <c r="G474" i="5"/>
  <c r="H385" i="2"/>
  <c r="H318" i="2"/>
  <c r="H617" i="2"/>
  <c r="G213" i="5"/>
  <c r="H133" i="2"/>
  <c r="H136" i="2"/>
  <c r="H722" i="2"/>
  <c r="H721" i="2" s="1"/>
  <c r="H715" i="2" s="1"/>
  <c r="H438" i="2"/>
  <c r="H437" i="2" s="1"/>
  <c r="H436" i="2" s="1"/>
  <c r="H427" i="2"/>
  <c r="H109" i="2"/>
  <c r="H108" i="2" s="1"/>
  <c r="G106" i="5"/>
  <c r="G551" i="7" s="1"/>
  <c r="G550" i="7" s="1"/>
  <c r="G549" i="7" s="1"/>
  <c r="G548" i="7" s="1"/>
  <c r="H59" i="2"/>
  <c r="H635" i="2"/>
  <c r="H634" i="2" s="1"/>
  <c r="G20" i="5"/>
  <c r="H609" i="2"/>
  <c r="H85" i="2"/>
  <c r="H84" i="2" s="1"/>
  <c r="G622" i="7"/>
  <c r="G621" i="7" s="1"/>
  <c r="G620" i="7" s="1"/>
  <c r="G619" i="7" s="1"/>
  <c r="H67" i="2"/>
  <c r="G75" i="7"/>
  <c r="G74" i="7" s="1"/>
  <c r="G68" i="7"/>
  <c r="G67" i="7" s="1"/>
  <c r="G66" i="7" s="1"/>
  <c r="G65" i="7" s="1"/>
  <c r="G64" i="7" s="1"/>
  <c r="H63" i="2"/>
  <c r="H213" i="2"/>
  <c r="H568" i="2"/>
  <c r="H414" i="2"/>
  <c r="H413" i="2" s="1"/>
  <c r="H409" i="2" s="1"/>
  <c r="H408" i="2" s="1"/>
  <c r="H542" i="2"/>
  <c r="H394" i="2"/>
  <c r="H391" i="2"/>
  <c r="H278" i="2"/>
  <c r="H277" i="2" s="1"/>
  <c r="H273" i="2" s="1"/>
  <c r="H272" i="2" s="1"/>
  <c r="H245" i="2"/>
  <c r="H503" i="2"/>
  <c r="H502" i="2" s="1"/>
  <c r="H267" i="2"/>
  <c r="H264" i="2" s="1"/>
  <c r="H263" i="2" s="1"/>
  <c r="H262" i="2" s="1"/>
  <c r="H36" i="2"/>
  <c r="H35" i="2" s="1"/>
  <c r="H34" i="2" s="1"/>
  <c r="H33" i="2" s="1"/>
  <c r="G687" i="7"/>
  <c r="G682" i="7" s="1"/>
  <c r="G244" i="5"/>
  <c r="H546" i="2"/>
  <c r="H230" i="2"/>
  <c r="H229" i="2" s="1"/>
  <c r="H228" i="2" s="1"/>
  <c r="H211" i="2"/>
  <c r="H190" i="2"/>
  <c r="H189" i="2" s="1"/>
  <c r="H188" i="2" s="1"/>
  <c r="H157" i="2"/>
  <c r="H156" i="2" s="1"/>
  <c r="H69" i="2"/>
  <c r="H66" i="2" s="1"/>
  <c r="H44" i="2"/>
  <c r="H43" i="2" s="1"/>
  <c r="H52" i="2"/>
  <c r="G99" i="5"/>
  <c r="G745" i="7"/>
  <c r="G744" i="7" s="1"/>
  <c r="G743" i="7" s="1"/>
  <c r="G742" i="7" s="1"/>
  <c r="G113" i="5"/>
  <c r="G112" i="5" s="1"/>
  <c r="G559" i="7"/>
  <c r="G558" i="7" s="1"/>
  <c r="G557" i="7" s="1"/>
  <c r="G556" i="7" s="1"/>
  <c r="G131" i="5"/>
  <c r="G130" i="5" s="1"/>
  <c r="H129" i="2"/>
  <c r="H128" i="2" s="1"/>
  <c r="G198" i="5"/>
  <c r="G645" i="7"/>
  <c r="G644" i="7" s="1"/>
  <c r="G643" i="7" s="1"/>
  <c r="G642" i="7" s="1"/>
  <c r="G215" i="5"/>
  <c r="G618" i="7"/>
  <c r="G617" i="7" s="1"/>
  <c r="G616" i="7" s="1"/>
  <c r="G615" i="7" s="1"/>
  <c r="G436" i="5"/>
  <c r="G435" i="5" s="1"/>
  <c r="G434" i="5" s="1"/>
  <c r="G433" i="5" s="1"/>
  <c r="H179" i="2"/>
  <c r="G444" i="5"/>
  <c r="G530" i="7"/>
  <c r="G529" i="7" s="1"/>
  <c r="G528" i="7" s="1"/>
  <c r="G527" i="7" s="1"/>
  <c r="G151" i="5"/>
  <c r="G141" i="7"/>
  <c r="G140" i="7" s="1"/>
  <c r="G139" i="7" s="1"/>
  <c r="G138" i="7" s="1"/>
  <c r="G366" i="5"/>
  <c r="G313" i="7"/>
  <c r="G312" i="7" s="1"/>
  <c r="G311" i="7" s="1"/>
  <c r="G310" i="7" s="1"/>
  <c r="G340" i="5"/>
  <c r="G579" i="7"/>
  <c r="G578" i="7" s="1"/>
  <c r="G577" i="7" s="1"/>
  <c r="G576" i="7" s="1"/>
  <c r="G232" i="5"/>
  <c r="G587" i="7"/>
  <c r="G586" i="7" s="1"/>
  <c r="G585" i="7" s="1"/>
  <c r="G584" i="7" s="1"/>
  <c r="G241" i="5"/>
  <c r="G610" i="7"/>
  <c r="G609" i="7" s="1"/>
  <c r="G608" i="7" s="1"/>
  <c r="G607" i="7" s="1"/>
  <c r="G246" i="5"/>
  <c r="G54" i="5"/>
  <c r="G53" i="5" s="1"/>
  <c r="G117" i="7"/>
  <c r="G116" i="7" s="1"/>
  <c r="G115" i="7" s="1"/>
  <c r="G114" i="7" s="1"/>
  <c r="G82" i="5"/>
  <c r="G107" i="5"/>
  <c r="G234" i="5"/>
  <c r="G406" i="5"/>
  <c r="G430" i="5"/>
  <c r="G413" i="5"/>
  <c r="G474" i="7"/>
  <c r="G473" i="7" s="1"/>
  <c r="G472" i="7" s="1"/>
  <c r="G471" i="7" s="1"/>
  <c r="G177" i="5"/>
  <c r="G176" i="5" s="1"/>
  <c r="H160" i="2"/>
  <c r="H159" i="2" s="1"/>
  <c r="G349" i="5"/>
  <c r="G491" i="5"/>
  <c r="G490" i="5" s="1"/>
  <c r="G490" i="7"/>
  <c r="G489" i="7" s="1"/>
  <c r="G488" i="7" s="1"/>
  <c r="G487" i="7" s="1"/>
  <c r="G506" i="5"/>
  <c r="G136" i="7"/>
  <c r="G135" i="7" s="1"/>
  <c r="G514" i="5"/>
  <c r="G513" i="5" s="1"/>
  <c r="G512" i="5" s="1"/>
  <c r="G63" i="7"/>
  <c r="G62" i="7" s="1"/>
  <c r="G61" i="7" s="1"/>
  <c r="G60" i="7" s="1"/>
  <c r="G59" i="7" s="1"/>
  <c r="G142" i="5"/>
  <c r="G141" i="5" s="1"/>
  <c r="G56" i="5"/>
  <c r="G447" i="7" s="1"/>
  <c r="G446" i="7" s="1"/>
  <c r="G445" i="7" s="1"/>
  <c r="G444" i="7" s="1"/>
  <c r="G197" i="7"/>
  <c r="G322" i="5"/>
  <c r="G215" i="7"/>
  <c r="G214" i="7" s="1"/>
  <c r="G213" i="7" s="1"/>
  <c r="G212" i="7" s="1"/>
  <c r="G328" i="5"/>
  <c r="G224" i="7"/>
  <c r="G222" i="7" s="1"/>
  <c r="G221" i="7" s="1"/>
  <c r="G220" i="7" s="1"/>
  <c r="G332" i="5"/>
  <c r="G73" i="7"/>
  <c r="G72" i="7" s="1"/>
  <c r="G71" i="7" s="1"/>
  <c r="G70" i="7" s="1"/>
  <c r="G360" i="5"/>
  <c r="G359" i="5" s="1"/>
  <c r="G358" i="5" s="1"/>
  <c r="H357" i="2"/>
  <c r="G375" i="5"/>
  <c r="G243" i="7"/>
  <c r="G242" i="7" s="1"/>
  <c r="G241" i="7" s="1"/>
  <c r="G240" i="7" s="1"/>
  <c r="G378" i="5"/>
  <c r="G269" i="7"/>
  <c r="G268" i="7" s="1"/>
  <c r="G267" i="7" s="1"/>
  <c r="G266" i="7" s="1"/>
  <c r="G459" i="5"/>
  <c r="H446" i="2"/>
  <c r="G400" i="5"/>
  <c r="G595" i="7"/>
  <c r="G594" i="7" s="1"/>
  <c r="G593" i="7" s="1"/>
  <c r="G592" i="7" s="1"/>
  <c r="G263" i="5"/>
  <c r="G629" i="7"/>
  <c r="G628" i="7" s="1"/>
  <c r="G627" i="7" s="1"/>
  <c r="G626" i="7" s="1"/>
  <c r="G469" i="5"/>
  <c r="G658" i="7"/>
  <c r="G657" i="7" s="1"/>
  <c r="G656" i="7" s="1"/>
  <c r="G655" i="7" s="1"/>
  <c r="G681" i="7"/>
  <c r="G680" i="7" s="1"/>
  <c r="G679" i="7" s="1"/>
  <c r="G678" i="7" s="1"/>
  <c r="G70" i="5"/>
  <c r="G125" i="7"/>
  <c r="G124" i="7" s="1"/>
  <c r="G123" i="7" s="1"/>
  <c r="G122" i="7" s="1"/>
  <c r="G201" i="5"/>
  <c r="G200" i="5" s="1"/>
  <c r="G199" i="5" s="1"/>
  <c r="G18" i="5"/>
  <c r="G379" i="7" s="1"/>
  <c r="G378" i="7" s="1"/>
  <c r="G377" i="7" s="1"/>
  <c r="G376" i="7" s="1"/>
  <c r="G748" i="7"/>
  <c r="G747" i="7" s="1"/>
  <c r="G746" i="7" s="1"/>
  <c r="G220" i="5"/>
  <c r="G255" i="5"/>
  <c r="G254" i="5" s="1"/>
  <c r="G253" i="5" s="1"/>
  <c r="G381" i="5"/>
  <c r="G383" i="5"/>
  <c r="G525" i="5"/>
  <c r="G524" i="5" s="1"/>
  <c r="G523" i="5" s="1"/>
  <c r="G496" i="5"/>
  <c r="H48" i="2"/>
  <c r="H47" i="2" s="1"/>
  <c r="G95" i="5"/>
  <c r="G512" i="7"/>
  <c r="G511" i="7" s="1"/>
  <c r="G510" i="7" s="1"/>
  <c r="G509" i="7" s="1"/>
  <c r="G100" i="5"/>
  <c r="H88" i="2"/>
  <c r="G135" i="5"/>
  <c r="G188" i="5"/>
  <c r="G187" i="5" s="1"/>
  <c r="G441" i="5"/>
  <c r="G446" i="5"/>
  <c r="G445" i="5" s="1"/>
  <c r="G145" i="7"/>
  <c r="G144" i="7" s="1"/>
  <c r="G143" i="7" s="1"/>
  <c r="G142" i="7" s="1"/>
  <c r="G368" i="5"/>
  <c r="G309" i="7"/>
  <c r="G308" i="7" s="1"/>
  <c r="G307" i="7" s="1"/>
  <c r="G306" i="7" s="1"/>
  <c r="G338" i="5"/>
  <c r="G317" i="7"/>
  <c r="G316" i="7" s="1"/>
  <c r="G315" i="7" s="1"/>
  <c r="G314" i="7" s="1"/>
  <c r="G391" i="5"/>
  <c r="G390" i="5" s="1"/>
  <c r="G389" i="5" s="1"/>
  <c r="G369" i="7"/>
  <c r="G368" i="7" s="1"/>
  <c r="G367" i="7" s="1"/>
  <c r="G366" i="7" s="1"/>
  <c r="G365" i="7" s="1"/>
  <c r="G428" i="5"/>
  <c r="G413" i="7"/>
  <c r="G411" i="7" s="1"/>
  <c r="G410" i="7" s="1"/>
  <c r="G409" i="7" s="1"/>
  <c r="G37" i="5"/>
  <c r="G113" i="7"/>
  <c r="G112" i="7" s="1"/>
  <c r="G111" i="7" s="1"/>
  <c r="G110" i="7" s="1"/>
  <c r="G80" i="5"/>
  <c r="G79" i="5" s="1"/>
  <c r="G153" i="5"/>
  <c r="G230" i="5"/>
  <c r="G261" i="5"/>
  <c r="G422" i="5"/>
  <c r="G421" i="5" s="1"/>
  <c r="G461" i="5"/>
  <c r="G345" i="5"/>
  <c r="G344" i="5" s="1"/>
  <c r="G303" i="5"/>
  <c r="G531" i="5"/>
  <c r="G477" i="5"/>
  <c r="H61" i="2"/>
  <c r="G538" i="7"/>
  <c r="G537" i="7" s="1"/>
  <c r="G536" i="7" s="1"/>
  <c r="G535" i="7" s="1"/>
  <c r="G75" i="5"/>
  <c r="G74" i="5" s="1"/>
  <c r="G73" i="5" s="1"/>
  <c r="G72" i="5" s="1"/>
  <c r="G486" i="7"/>
  <c r="G485" i="7" s="1"/>
  <c r="G484" i="7" s="1"/>
  <c r="G483" i="7" s="1"/>
  <c r="G467" i="5"/>
  <c r="G519" i="7"/>
  <c r="G518" i="7" s="1"/>
  <c r="G517" i="7" s="1"/>
  <c r="G516" i="7" s="1"/>
  <c r="G493" i="5"/>
  <c r="G22" i="7"/>
  <c r="G21" i="7" s="1"/>
  <c r="G20" i="7" s="1"/>
  <c r="G19" i="7" s="1"/>
  <c r="G18" i="7" s="1"/>
  <c r="G502" i="5"/>
  <c r="G501" i="5" s="1"/>
  <c r="G500" i="5" s="1"/>
  <c r="G567" i="7"/>
  <c r="G566" i="7" s="1"/>
  <c r="G508" i="5"/>
  <c r="G727" i="7"/>
  <c r="G726" i="7" s="1"/>
  <c r="G520" i="5"/>
  <c r="G517" i="5" s="1"/>
  <c r="G192" i="7"/>
  <c r="G191" i="7" s="1"/>
  <c r="G190" i="7" s="1"/>
  <c r="G189" i="7" s="1"/>
  <c r="G320" i="5"/>
  <c r="G211" i="7"/>
  <c r="G209" i="7" s="1"/>
  <c r="G208" i="7" s="1"/>
  <c r="G207" i="7" s="1"/>
  <c r="G326" i="5"/>
  <c r="G219" i="7"/>
  <c r="G218" i="7" s="1"/>
  <c r="G217" i="7" s="1"/>
  <c r="G216" i="7" s="1"/>
  <c r="G330" i="5"/>
  <c r="G292" i="7"/>
  <c r="G291" i="7" s="1"/>
  <c r="G290" i="7" s="1"/>
  <c r="G289" i="7" s="1"/>
  <c r="G288" i="7" s="1"/>
  <c r="G352" i="5"/>
  <c r="G202" i="7"/>
  <c r="G201" i="7" s="1"/>
  <c r="G200" i="7" s="1"/>
  <c r="G199" i="7" s="1"/>
  <c r="G376" i="5"/>
  <c r="H368" i="2"/>
  <c r="H363" i="2" s="1"/>
  <c r="G386" i="5"/>
  <c r="G265" i="7"/>
  <c r="G264" i="7" s="1"/>
  <c r="G263" i="7" s="1"/>
  <c r="G262" i="7" s="1"/>
  <c r="G457" i="5"/>
  <c r="H404" i="2"/>
  <c r="H401" i="2" s="1"/>
  <c r="H400" i="2" s="1"/>
  <c r="H399" i="2" s="1"/>
  <c r="G599" i="7"/>
  <c r="G598" i="7" s="1"/>
  <c r="G597" i="7" s="1"/>
  <c r="G596" i="7" s="1"/>
  <c r="G265" i="5"/>
  <c r="G725" i="7"/>
  <c r="G268" i="5"/>
  <c r="G267" i="5" s="1"/>
  <c r="G701" i="7"/>
  <c r="G700" i="7" s="1"/>
  <c r="G699" i="7" s="1"/>
  <c r="G698" i="7" s="1"/>
  <c r="G279" i="5"/>
  <c r="H582" i="2"/>
  <c r="H579" i="2" s="1"/>
  <c r="H574" i="2" s="1"/>
  <c r="G283" i="5"/>
  <c r="G708" i="7" s="1"/>
  <c r="G707" i="7" s="1"/>
  <c r="G706" i="7" s="1"/>
  <c r="G702" i="7" s="1"/>
  <c r="G455" i="7"/>
  <c r="G454" i="7" s="1"/>
  <c r="G453" i="7" s="1"/>
  <c r="G452" i="7" s="1"/>
  <c r="G488" i="5"/>
  <c r="G218" i="5"/>
  <c r="G208" i="5"/>
  <c r="G207" i="5" s="1"/>
  <c r="G206" i="5" s="1"/>
  <c r="G465" i="5"/>
  <c r="G301" i="5"/>
  <c r="G297" i="5"/>
  <c r="G299" i="5"/>
  <c r="G355" i="5"/>
  <c r="G387" i="5"/>
  <c r="G22" i="5"/>
  <c r="H249" i="2"/>
  <c r="G737" i="7"/>
  <c r="G736" i="7" s="1"/>
  <c r="G735" i="7" s="1"/>
  <c r="G91" i="5"/>
  <c r="G284" i="7"/>
  <c r="G283" i="7" s="1"/>
  <c r="G282" i="7" s="1"/>
  <c r="G281" i="7" s="1"/>
  <c r="G483" i="5"/>
  <c r="G92" i="5"/>
  <c r="G159" i="7" s="1"/>
  <c r="G158" i="7" s="1"/>
  <c r="G157" i="7" s="1"/>
  <c r="G390" i="7"/>
  <c r="G389" i="7" s="1"/>
  <c r="G388" i="7" s="1"/>
  <c r="G387" i="7" s="1"/>
  <c r="G27" i="5"/>
  <c r="G277" i="7"/>
  <c r="G276" i="7" s="1"/>
  <c r="G275" i="7" s="1"/>
  <c r="G274" i="7" s="1"/>
  <c r="G480" i="5"/>
  <c r="G394" i="7"/>
  <c r="G393" i="7" s="1"/>
  <c r="G392" i="7" s="1"/>
  <c r="G391" i="7" s="1"/>
  <c r="G239" i="5"/>
  <c r="G123" i="5"/>
  <c r="H142" i="2"/>
  <c r="H141" i="2" s="1"/>
  <c r="G274" i="5"/>
  <c r="G111" i="2"/>
  <c r="H114" i="2"/>
  <c r="H111" i="2" s="1"/>
  <c r="G183" i="5"/>
  <c r="G716" i="7"/>
  <c r="G715" i="7" s="1"/>
  <c r="G714" i="7" s="1"/>
  <c r="G180" i="5"/>
  <c r="H54" i="2"/>
  <c r="H491" i="2"/>
  <c r="H488" i="2" s="1"/>
  <c r="H487" i="2" s="1"/>
  <c r="H486" i="2" s="1"/>
  <c r="H661" i="2"/>
  <c r="H660" i="2" s="1"/>
  <c r="H671" i="2"/>
  <c r="H668" i="2" s="1"/>
  <c r="H667" i="2" s="1"/>
  <c r="H666" i="2" s="1"/>
  <c r="H691" i="2"/>
  <c r="H690" i="2" s="1"/>
  <c r="H257" i="2"/>
  <c r="H256" i="2" s="1"/>
  <c r="F723" i="7"/>
  <c r="F722" i="7" s="1"/>
  <c r="H708" i="2"/>
  <c r="H707" i="2" s="1"/>
  <c r="H606" i="2"/>
  <c r="H605" i="2" s="1"/>
  <c r="H604" i="2" s="1"/>
  <c r="H593" i="2"/>
  <c r="H592" i="2" s="1"/>
  <c r="H210" i="2"/>
  <c r="H209" i="2" s="1"/>
  <c r="H196" i="2"/>
  <c r="H195" i="2" s="1"/>
  <c r="H194" i="2" s="1"/>
  <c r="H176" i="2"/>
  <c r="H471" i="2"/>
  <c r="F716" i="7"/>
  <c r="F715" i="7" s="1"/>
  <c r="F179" i="5"/>
  <c r="G109" i="7" l="1"/>
  <c r="G487" i="5"/>
  <c r="G281" i="5"/>
  <c r="G278" i="5" s="1"/>
  <c r="G464" i="5"/>
  <c r="G463" i="5" s="1"/>
  <c r="G258" i="5"/>
  <c r="H561" i="2"/>
  <c r="H216" i="2"/>
  <c r="H384" i="2"/>
  <c r="H383" i="2" s="1"/>
  <c r="H382" i="2" s="1"/>
  <c r="H372" i="2" s="1"/>
  <c r="H204" i="2"/>
  <c r="H203" i="2" s="1"/>
  <c r="H132" i="2"/>
  <c r="H131" i="2" s="1"/>
  <c r="H467" i="2"/>
  <c r="H695" i="2"/>
  <c r="H694" i="2" s="1"/>
  <c r="H390" i="2"/>
  <c r="G443" i="5"/>
  <c r="G741" i="7"/>
  <c r="G52" i="5"/>
  <c r="G439" i="7" s="1"/>
  <c r="G438" i="7" s="1"/>
  <c r="G437" i="7" s="1"/>
  <c r="G494" i="7"/>
  <c r="G493" i="7" s="1"/>
  <c r="G492" i="7" s="1"/>
  <c r="G491" i="7" s="1"/>
  <c r="G212" i="5"/>
  <c r="G211" i="5" s="1"/>
  <c r="G51" i="5"/>
  <c r="G544" i="7"/>
  <c r="G543" i="7" s="1"/>
  <c r="G539" i="7" s="1"/>
  <c r="H117" i="2"/>
  <c r="H140" i="2"/>
  <c r="H107" i="2"/>
  <c r="H102" i="2" s="1"/>
  <c r="G105" i="5"/>
  <c r="G109" i="5"/>
  <c r="G289" i="5"/>
  <c r="G288" i="5" s="1"/>
  <c r="G287" i="5" s="1"/>
  <c r="G286" i="5" s="1"/>
  <c r="G285" i="5" s="1"/>
  <c r="D42" i="19" s="1"/>
  <c r="G383" i="7"/>
  <c r="G382" i="7" s="1"/>
  <c r="G381" i="7" s="1"/>
  <c r="G380" i="7" s="1"/>
  <c r="G19" i="5"/>
  <c r="H242" i="2"/>
  <c r="H241" i="2" s="1"/>
  <c r="H240" i="2" s="1"/>
  <c r="G140" i="5"/>
  <c r="G69" i="7"/>
  <c r="G17" i="5"/>
  <c r="G55" i="5"/>
  <c r="H541" i="2"/>
  <c r="H540" i="2" s="1"/>
  <c r="H539" i="2" s="1"/>
  <c r="H227" i="2"/>
  <c r="H215" i="2" s="1"/>
  <c r="G528" i="5"/>
  <c r="G527" i="5" s="1"/>
  <c r="G522" i="5" s="1"/>
  <c r="G122" i="5"/>
  <c r="G121" i="5" s="1"/>
  <c r="G120" i="5" s="1"/>
  <c r="H75" i="2"/>
  <c r="H74" i="2" s="1"/>
  <c r="G505" i="5"/>
  <c r="G504" i="5" s="1"/>
  <c r="G499" i="5" s="1"/>
  <c r="G498" i="5" s="1"/>
  <c r="D47" i="19" s="1"/>
  <c r="G150" i="5"/>
  <c r="G149" i="5" s="1"/>
  <c r="G148" i="5" s="1"/>
  <c r="G217" i="5"/>
  <c r="H51" i="2"/>
  <c r="H50" i="2" s="1"/>
  <c r="H155" i="2"/>
  <c r="H154" i="2" s="1"/>
  <c r="G603" i="7"/>
  <c r="G602" i="7" s="1"/>
  <c r="G601" i="7" s="1"/>
  <c r="G600" i="7" s="1"/>
  <c r="G243" i="5"/>
  <c r="G238" i="5" s="1"/>
  <c r="G724" i="7"/>
  <c r="G473" i="5"/>
  <c r="G511" i="5"/>
  <c r="G261" i="7"/>
  <c r="G456" i="5"/>
  <c r="G455" i="5" s="1"/>
  <c r="G351" i="5"/>
  <c r="G350" i="5" s="1"/>
  <c r="G697" i="7"/>
  <c r="G85" i="7"/>
  <c r="G84" i="7" s="1"/>
  <c r="G186" i="5"/>
  <c r="G134" i="5"/>
  <c r="G733" i="7"/>
  <c r="G732" i="7" s="1"/>
  <c r="G731" i="7" s="1"/>
  <c r="G730" i="7" s="1"/>
  <c r="G198" i="7"/>
  <c r="G195" i="7" s="1"/>
  <c r="G194" i="7" s="1"/>
  <c r="G193" i="7" s="1"/>
  <c r="G374" i="5"/>
  <c r="H573" i="2"/>
  <c r="G479" i="5"/>
  <c r="G516" i="5"/>
  <c r="G326" i="7"/>
  <c r="G325" i="7" s="1"/>
  <c r="G324" i="7" s="1"/>
  <c r="G323" i="7" s="1"/>
  <c r="G399" i="5"/>
  <c r="G27" i="7"/>
  <c r="G26" i="7" s="1"/>
  <c r="G25" i="7" s="1"/>
  <c r="G24" i="7" s="1"/>
  <c r="G23" i="7" s="1"/>
  <c r="G348" i="5"/>
  <c r="G347" i="5" s="1"/>
  <c r="G343" i="5" s="1"/>
  <c r="G427" i="5"/>
  <c r="G36" i="7"/>
  <c r="G35" i="7" s="1"/>
  <c r="G34" i="7" s="1"/>
  <c r="G33" i="7" s="1"/>
  <c r="G107" i="7"/>
  <c r="G106" i="7" s="1"/>
  <c r="G105" i="7" s="1"/>
  <c r="G104" i="7" s="1"/>
  <c r="G103" i="7" s="1"/>
  <c r="G197" i="5"/>
  <c r="G196" i="5" s="1"/>
  <c r="G508" i="7"/>
  <c r="G507" i="7" s="1"/>
  <c r="G506" i="7" s="1"/>
  <c r="G505" i="7" s="1"/>
  <c r="G98" i="5"/>
  <c r="G40" i="7"/>
  <c r="G39" i="7" s="1"/>
  <c r="G38" i="7" s="1"/>
  <c r="G37" i="7" s="1"/>
  <c r="G256" i="7"/>
  <c r="G255" i="7" s="1"/>
  <c r="G254" i="7" s="1"/>
  <c r="G253" i="7" s="1"/>
  <c r="G244" i="7" s="1"/>
  <c r="G385" i="5"/>
  <c r="G380" i="5" s="1"/>
  <c r="G163" i="7"/>
  <c r="G162" i="7" s="1"/>
  <c r="G161" i="7" s="1"/>
  <c r="G160" i="7" s="1"/>
  <c r="G94" i="5"/>
  <c r="G93" i="5" s="1"/>
  <c r="G501" i="7"/>
  <c r="G500" i="7" s="1"/>
  <c r="G499" i="7" s="1"/>
  <c r="G498" i="7" s="1"/>
  <c r="G443" i="7"/>
  <c r="G156" i="7"/>
  <c r="G155" i="7" s="1"/>
  <c r="G154" i="7" s="1"/>
  <c r="G153" i="7" s="1"/>
  <c r="G152" i="7" s="1"/>
  <c r="G90" i="5"/>
  <c r="G89" i="5" s="1"/>
  <c r="G459" i="7"/>
  <c r="G458" i="7" s="1"/>
  <c r="G457" i="7" s="1"/>
  <c r="G456" i="7" s="1"/>
  <c r="G273" i="5"/>
  <c r="G272" i="5" s="1"/>
  <c r="G713" i="7"/>
  <c r="G723" i="7"/>
  <c r="G722" i="7" s="1"/>
  <c r="G182" i="5"/>
  <c r="G179" i="5" s="1"/>
  <c r="G175" i="5" s="1"/>
  <c r="G170" i="5" s="1"/>
  <c r="H398" i="2"/>
  <c r="H261" i="2"/>
  <c r="G83" i="7" l="1"/>
  <c r="G82" i="7" s="1"/>
  <c r="G81" i="7" s="1"/>
  <c r="G80" i="7" s="1"/>
  <c r="G97" i="5"/>
  <c r="G271" i="5"/>
  <c r="G270" i="5" s="1"/>
  <c r="G436" i="7"/>
  <c r="G435" i="7" s="1"/>
  <c r="G434" i="7" s="1"/>
  <c r="G49" i="5"/>
  <c r="G96" i="5"/>
  <c r="H139" i="2"/>
  <c r="H138" i="2" s="1"/>
  <c r="H116" i="2"/>
  <c r="H101" i="2" s="1"/>
  <c r="G486" i="5"/>
  <c r="G139" i="5"/>
  <c r="G16" i="5"/>
  <c r="G15" i="5" s="1"/>
  <c r="G14" i="5" s="1"/>
  <c r="G237" i="5"/>
  <c r="G236" i="5" s="1"/>
  <c r="G210" i="5"/>
  <c r="G510" i="5"/>
  <c r="D48" i="19" s="1"/>
  <c r="G342" i="5"/>
  <c r="G472" i="5"/>
  <c r="G721" i="7"/>
  <c r="G720" i="7" s="1"/>
  <c r="G712" i="7" s="1"/>
  <c r="G440" i="5"/>
  <c r="G28" i="7"/>
  <c r="G185" i="5"/>
  <c r="G441" i="7"/>
  <c r="G440" i="7" s="1"/>
  <c r="G442" i="7"/>
  <c r="F717" i="7"/>
  <c r="F714" i="7" s="1"/>
  <c r="G471" i="5" l="1"/>
  <c r="G184" i="5"/>
  <c r="F209" i="5" l="1"/>
  <c r="G705" i="2"/>
  <c r="G704" i="2" s="1"/>
  <c r="G703" i="2" s="1"/>
  <c r="D197" i="8"/>
  <c r="C197" i="8"/>
  <c r="H20" i="2" l="1"/>
  <c r="H166" i="2"/>
  <c r="H165" i="2" s="1"/>
  <c r="H164" i="2" s="1"/>
  <c r="H163" i="2" s="1"/>
  <c r="H162" i="2" s="1"/>
  <c r="G426" i="5"/>
  <c r="F208" i="5"/>
  <c r="F207" i="5" s="1"/>
  <c r="F206" i="5" s="1"/>
  <c r="F361" i="7"/>
  <c r="F360" i="7" s="1"/>
  <c r="F359" i="7" s="1"/>
  <c r="G45" i="5" l="1"/>
  <c r="G44" i="5" s="1"/>
  <c r="G364" i="7"/>
  <c r="G363" i="7" s="1"/>
  <c r="G362" i="7" s="1"/>
  <c r="G358" i="7" s="1"/>
  <c r="G357" i="7" s="1"/>
  <c r="G425" i="5"/>
  <c r="G424" i="5" s="1"/>
  <c r="G420" i="5" s="1"/>
  <c r="F397" i="7"/>
  <c r="F396" i="7" s="1"/>
  <c r="F395" i="7" s="1"/>
  <c r="G35" i="5"/>
  <c r="G405" i="7" s="1"/>
  <c r="G404" i="7" s="1"/>
  <c r="G403" i="7" s="1"/>
  <c r="G402" i="7" s="1"/>
  <c r="F394" i="7"/>
  <c r="F393" i="7" s="1"/>
  <c r="F392" i="7" s="1"/>
  <c r="F45" i="5"/>
  <c r="F44" i="5" s="1"/>
  <c r="F61" i="5"/>
  <c r="G643" i="2"/>
  <c r="F391" i="7" l="1"/>
  <c r="H649" i="2"/>
  <c r="G69" i="5"/>
  <c r="H624" i="2"/>
  <c r="G34" i="5"/>
  <c r="H647" i="2"/>
  <c r="G65" i="5"/>
  <c r="G422" i="7"/>
  <c r="G421" i="7" s="1"/>
  <c r="G420" i="7" s="1"/>
  <c r="G419" i="7" s="1"/>
  <c r="H25" i="2"/>
  <c r="F422" i="7"/>
  <c r="F421" i="7" s="1"/>
  <c r="F420" i="7" s="1"/>
  <c r="F419" i="7" s="1"/>
  <c r="F60" i="5"/>
  <c r="F658" i="7"/>
  <c r="F657" i="7" s="1"/>
  <c r="F656" i="7" s="1"/>
  <c r="F655" i="7" s="1"/>
  <c r="G619" i="2"/>
  <c r="H642" i="2" l="1"/>
  <c r="H641" i="2" s="1"/>
  <c r="H640" i="2" s="1"/>
  <c r="G432" i="7"/>
  <c r="G431" i="7" s="1"/>
  <c r="G430" i="7" s="1"/>
  <c r="H619" i="2"/>
  <c r="G677" i="7"/>
  <c r="G676" i="7" s="1"/>
  <c r="G675" i="7" s="1"/>
  <c r="G671" i="7" s="1"/>
  <c r="G66" i="5"/>
  <c r="G666" i="7"/>
  <c r="G665" i="7" s="1"/>
  <c r="G664" i="7" s="1"/>
  <c r="G663" i="7" s="1"/>
  <c r="G64" i="5"/>
  <c r="F29" i="5"/>
  <c r="F28" i="5"/>
  <c r="G617" i="2"/>
  <c r="G59" i="5" l="1"/>
  <c r="G58" i="5" s="1"/>
  <c r="G57" i="5" s="1"/>
  <c r="G654" i="7"/>
  <c r="H23" i="2"/>
  <c r="G48" i="5"/>
  <c r="G47" i="5" s="1"/>
  <c r="H18" i="2"/>
  <c r="G43" i="5"/>
  <c r="F33" i="5"/>
  <c r="G29" i="5"/>
  <c r="F27" i="5"/>
  <c r="F390" i="7"/>
  <c r="F389" i="7" s="1"/>
  <c r="F388" i="7" s="1"/>
  <c r="F387" i="7" s="1"/>
  <c r="G18" i="2"/>
  <c r="F451" i="5"/>
  <c r="G596" i="2"/>
  <c r="G595" i="2" s="1"/>
  <c r="G594" i="2" s="1"/>
  <c r="D30" i="8"/>
  <c r="D29" i="8" s="1"/>
  <c r="C30" i="8"/>
  <c r="C29" i="8" s="1"/>
  <c r="F51" i="7" l="1"/>
  <c r="F50" i="7" s="1"/>
  <c r="F49" i="7" s="1"/>
  <c r="G418" i="7"/>
  <c r="G417" i="7" s="1"/>
  <c r="G416" i="7" s="1"/>
  <c r="G415" i="7" s="1"/>
  <c r="G42" i="5"/>
  <c r="H622" i="2"/>
  <c r="H616" i="2" s="1"/>
  <c r="H615" i="2" s="1"/>
  <c r="H614" i="2" s="1"/>
  <c r="G33" i="5"/>
  <c r="G429" i="7"/>
  <c r="G428" i="7" s="1"/>
  <c r="G427" i="7" s="1"/>
  <c r="G426" i="7" s="1"/>
  <c r="H17" i="2"/>
  <c r="H16" i="2" s="1"/>
  <c r="H15" i="2" s="1"/>
  <c r="G185" i="2"/>
  <c r="G480" i="2"/>
  <c r="G479" i="2" s="1"/>
  <c r="F418" i="7"/>
  <c r="F417" i="7" s="1"/>
  <c r="F416" i="7" s="1"/>
  <c r="F415" i="7" s="1"/>
  <c r="F47" i="7"/>
  <c r="F46" i="7" s="1"/>
  <c r="F452" i="5"/>
  <c r="F54" i="7" s="1"/>
  <c r="F53" i="7" s="1"/>
  <c r="F52" i="7" s="1"/>
  <c r="F423" i="5"/>
  <c r="G469" i="2"/>
  <c r="G468" i="2" s="1"/>
  <c r="D189" i="8"/>
  <c r="C189" i="8"/>
  <c r="D173" i="8"/>
  <c r="C173" i="8"/>
  <c r="F392" i="5"/>
  <c r="G438" i="2"/>
  <c r="G437" i="2" s="1"/>
  <c r="G436" i="2" s="1"/>
  <c r="D138" i="8"/>
  <c r="C138" i="8"/>
  <c r="F379" i="5"/>
  <c r="G361" i="2"/>
  <c r="H41" i="2"/>
  <c r="H40" i="2" s="1"/>
  <c r="H39" i="2" s="1"/>
  <c r="H38" i="2" s="1"/>
  <c r="F515" i="5"/>
  <c r="F526" i="5"/>
  <c r="G230" i="2"/>
  <c r="G229" i="2" s="1"/>
  <c r="G228" i="2" s="1"/>
  <c r="G219" i="2"/>
  <c r="G218" i="2" s="1"/>
  <c r="G217" i="2" s="1"/>
  <c r="H658" i="2"/>
  <c r="H657" i="2" s="1"/>
  <c r="H656" i="2" s="1"/>
  <c r="H655" i="2" s="1"/>
  <c r="H639" i="2" s="1"/>
  <c r="H638" i="2" s="1"/>
  <c r="H632" i="2"/>
  <c r="H631" i="2" s="1"/>
  <c r="H630" i="2" s="1"/>
  <c r="H629" i="2" s="1"/>
  <c r="H500" i="2"/>
  <c r="H499" i="2" s="1"/>
  <c r="H498" i="2" s="1"/>
  <c r="H497" i="2" s="1"/>
  <c r="H485" i="2" s="1"/>
  <c r="H434" i="2"/>
  <c r="H433" i="2" s="1"/>
  <c r="H432" i="2" s="1"/>
  <c r="H431" i="2" s="1"/>
  <c r="H254" i="2"/>
  <c r="H253" i="2" s="1"/>
  <c r="H252" i="2" s="1"/>
  <c r="F449" i="5" l="1"/>
  <c r="H14" i="2"/>
  <c r="H251" i="2"/>
  <c r="H239" i="2" s="1"/>
  <c r="H238" i="2" s="1"/>
  <c r="G311" i="5"/>
  <c r="G306" i="5" s="1"/>
  <c r="H152" i="2"/>
  <c r="H147" i="2" s="1"/>
  <c r="H603" i="2"/>
  <c r="H602" i="2" s="1"/>
  <c r="G41" i="5"/>
  <c r="G40" i="5" s="1"/>
  <c r="G39" i="5" s="1"/>
  <c r="H465" i="2"/>
  <c r="H464" i="2" s="1"/>
  <c r="H463" i="2" s="1"/>
  <c r="H462" i="2" s="1"/>
  <c r="G419" i="5"/>
  <c r="H347" i="2"/>
  <c r="H346" i="2" s="1"/>
  <c r="H345" i="2" s="1"/>
  <c r="G365" i="5"/>
  <c r="H458" i="2"/>
  <c r="H457" i="2" s="1"/>
  <c r="G412" i="5"/>
  <c r="H480" i="2"/>
  <c r="H479" i="2" s="1"/>
  <c r="H478" i="2" s="1"/>
  <c r="H477" i="2" s="1"/>
  <c r="G452" i="5"/>
  <c r="G401" i="7"/>
  <c r="G400" i="7" s="1"/>
  <c r="G399" i="7" s="1"/>
  <c r="G398" i="7" s="1"/>
  <c r="G375" i="7" s="1"/>
  <c r="G32" i="5"/>
  <c r="G26" i="5" s="1"/>
  <c r="H355" i="2"/>
  <c r="H354" i="2" s="1"/>
  <c r="H353" i="2" s="1"/>
  <c r="G373" i="5"/>
  <c r="H425" i="2"/>
  <c r="H424" i="2" s="1"/>
  <c r="H423" i="2" s="1"/>
  <c r="H422" i="2" s="1"/>
  <c r="H421" i="2" s="1"/>
  <c r="G337" i="5"/>
  <c r="H521" i="2"/>
  <c r="H520" i="2" s="1"/>
  <c r="G165" i="5"/>
  <c r="H297" i="2"/>
  <c r="H296" i="2" s="1"/>
  <c r="H295" i="2" s="1"/>
  <c r="H294" i="2" s="1"/>
  <c r="G296" i="5"/>
  <c r="H448" i="2"/>
  <c r="G402" i="5"/>
  <c r="H451" i="2"/>
  <c r="G405" i="5"/>
  <c r="H444" i="2"/>
  <c r="G398" i="5"/>
  <c r="H314" i="2"/>
  <c r="G317" i="5"/>
  <c r="H316" i="2"/>
  <c r="G319" i="5"/>
  <c r="H455" i="2"/>
  <c r="G409" i="5"/>
  <c r="H531" i="2"/>
  <c r="H530" i="2" s="1"/>
  <c r="H529" i="2" s="1"/>
  <c r="H528" i="2" s="1"/>
  <c r="G229" i="5"/>
  <c r="H688" i="2"/>
  <c r="H687" i="2" s="1"/>
  <c r="H679" i="2" s="1"/>
  <c r="H678" i="2" s="1"/>
  <c r="H665" i="2" s="1"/>
  <c r="H664" i="2" s="1"/>
  <c r="G88" i="5"/>
  <c r="H185" i="2"/>
  <c r="H184" i="2" s="1"/>
  <c r="H175" i="2" s="1"/>
  <c r="H174" i="2" s="1"/>
  <c r="H168" i="2" s="1"/>
  <c r="H90" i="2"/>
  <c r="H87" i="2" s="1"/>
  <c r="H83" i="2" s="1"/>
  <c r="H82" i="2" s="1"/>
  <c r="H73" i="2" s="1"/>
  <c r="G138" i="5"/>
  <c r="G478" i="2"/>
  <c r="G477" i="2" s="1"/>
  <c r="F45" i="7"/>
  <c r="F44" i="7" s="1"/>
  <c r="F378" i="5"/>
  <c r="F243" i="7"/>
  <c r="F242" i="7" s="1"/>
  <c r="F241" i="7" s="1"/>
  <c r="F240" i="7" s="1"/>
  <c r="F391" i="5"/>
  <c r="F390" i="5" s="1"/>
  <c r="F389" i="5" s="1"/>
  <c r="F317" i="7"/>
  <c r="F316" i="7" s="1"/>
  <c r="F315" i="7" s="1"/>
  <c r="F314" i="7" s="1"/>
  <c r="F514" i="5"/>
  <c r="F513" i="5" s="1"/>
  <c r="F512" i="5" s="1"/>
  <c r="F136" i="7"/>
  <c r="F525" i="5"/>
  <c r="F524" i="5" s="1"/>
  <c r="F523" i="5" s="1"/>
  <c r="F137" i="7"/>
  <c r="F422" i="5"/>
  <c r="F421" i="5" s="1"/>
  <c r="F347" i="7"/>
  <c r="F346" i="7" s="1"/>
  <c r="F345" i="7" s="1"/>
  <c r="F344" i="7" s="1"/>
  <c r="C72" i="8"/>
  <c r="G54" i="7" l="1"/>
  <c r="G53" i="7" s="1"/>
  <c r="G52" i="7" s="1"/>
  <c r="G449" i="5"/>
  <c r="H443" i="2"/>
  <c r="H313" i="2"/>
  <c r="H312" i="2" s="1"/>
  <c r="H311" i="2" s="1"/>
  <c r="H476" i="2"/>
  <c r="G476" i="2"/>
  <c r="H560" i="2"/>
  <c r="H555" i="2" s="1"/>
  <c r="H527" i="2" s="1"/>
  <c r="H519" i="2"/>
  <c r="H146" i="2"/>
  <c r="H145" i="2" s="1"/>
  <c r="H144" i="2" s="1"/>
  <c r="H13" i="2" s="1"/>
  <c r="H340" i="2"/>
  <c r="H450" i="2"/>
  <c r="G149" i="7"/>
  <c r="G148" i="7" s="1"/>
  <c r="G87" i="5"/>
  <c r="G86" i="5" s="1"/>
  <c r="G78" i="5" s="1"/>
  <c r="G343" i="7"/>
  <c r="G342" i="7" s="1"/>
  <c r="G341" i="7" s="1"/>
  <c r="G340" i="7" s="1"/>
  <c r="G408" i="5"/>
  <c r="G179" i="7"/>
  <c r="G316" i="5"/>
  <c r="G330" i="7"/>
  <c r="G329" i="7" s="1"/>
  <c r="G328" i="7" s="1"/>
  <c r="G327" i="7" s="1"/>
  <c r="G401" i="5"/>
  <c r="G641" i="7"/>
  <c r="G640" i="7" s="1"/>
  <c r="G639" i="7" s="1"/>
  <c r="G638" i="7" s="1"/>
  <c r="G164" i="5"/>
  <c r="G163" i="5" s="1"/>
  <c r="G180" i="7"/>
  <c r="G372" i="5"/>
  <c r="G371" i="5" s="1"/>
  <c r="G370" i="5" s="1"/>
  <c r="G25" i="5"/>
  <c r="G24" i="5" s="1"/>
  <c r="G132" i="7"/>
  <c r="G131" i="7" s="1"/>
  <c r="G364" i="5"/>
  <c r="G363" i="5" s="1"/>
  <c r="G362" i="5" s="1"/>
  <c r="G571" i="7"/>
  <c r="G570" i="7" s="1"/>
  <c r="G569" i="7" s="1"/>
  <c r="G568" i="7" s="1"/>
  <c r="G228" i="5"/>
  <c r="G227" i="5" s="1"/>
  <c r="G226" i="5" s="1"/>
  <c r="G225" i="5" s="1"/>
  <c r="G188" i="7"/>
  <c r="G187" i="7" s="1"/>
  <c r="G186" i="7" s="1"/>
  <c r="G185" i="7" s="1"/>
  <c r="G318" i="5"/>
  <c r="G322" i="7"/>
  <c r="G321" i="7" s="1"/>
  <c r="G320" i="7" s="1"/>
  <c r="G319" i="7" s="1"/>
  <c r="G397" i="5"/>
  <c r="G396" i="5" s="1"/>
  <c r="G335" i="7"/>
  <c r="G334" i="7" s="1"/>
  <c r="G333" i="7" s="1"/>
  <c r="G332" i="7" s="1"/>
  <c r="G404" i="5"/>
  <c r="G184" i="7"/>
  <c r="G183" i="7" s="1"/>
  <c r="G182" i="7" s="1"/>
  <c r="G181" i="7" s="1"/>
  <c r="G295" i="5"/>
  <c r="G294" i="5" s="1"/>
  <c r="G293" i="5" s="1"/>
  <c r="G305" i="7"/>
  <c r="G304" i="7" s="1"/>
  <c r="G303" i="7" s="1"/>
  <c r="G302" i="7" s="1"/>
  <c r="G301" i="7" s="1"/>
  <c r="G336" i="5"/>
  <c r="G335" i="5" s="1"/>
  <c r="G334" i="5" s="1"/>
  <c r="G352" i="7"/>
  <c r="G351" i="7" s="1"/>
  <c r="G350" i="7" s="1"/>
  <c r="G349" i="7" s="1"/>
  <c r="G348" i="7" s="1"/>
  <c r="G411" i="5"/>
  <c r="G410" i="5" s="1"/>
  <c r="G134" i="7"/>
  <c r="G133" i="7" s="1"/>
  <c r="G418" i="5"/>
  <c r="G417" i="5" s="1"/>
  <c r="G416" i="5" s="1"/>
  <c r="G415" i="5" s="1"/>
  <c r="G740" i="7"/>
  <c r="G739" i="7" s="1"/>
  <c r="G738" i="7" s="1"/>
  <c r="G136" i="5"/>
  <c r="G133" i="5" s="1"/>
  <c r="G47" i="7"/>
  <c r="G46" i="7" s="1"/>
  <c r="G45" i="7" s="1"/>
  <c r="F135" i="7"/>
  <c r="G734" i="7" l="1"/>
  <c r="G729" i="7" s="1"/>
  <c r="G318" i="7"/>
  <c r="G315" i="5"/>
  <c r="G314" i="5" s="1"/>
  <c r="G313" i="5" s="1"/>
  <c r="G128" i="7"/>
  <c r="G127" i="7" s="1"/>
  <c r="G448" i="5"/>
  <c r="G439" i="5" s="1"/>
  <c r="G44" i="7"/>
  <c r="G12" i="7" s="1"/>
  <c r="H442" i="2"/>
  <c r="H441" i="2" s="1"/>
  <c r="H440" i="2" s="1"/>
  <c r="H397" i="2" s="1"/>
  <c r="G257" i="5"/>
  <c r="G252" i="5" s="1"/>
  <c r="G224" i="5" s="1"/>
  <c r="D41" i="19" s="1"/>
  <c r="H512" i="2"/>
  <c r="H506" i="2" s="1"/>
  <c r="H484" i="2" s="1"/>
  <c r="H293" i="2"/>
  <c r="H260" i="2" s="1"/>
  <c r="G147" i="7"/>
  <c r="G146" i="7" s="1"/>
  <c r="G403" i="5"/>
  <c r="G395" i="5" s="1"/>
  <c r="G331" i="7"/>
  <c r="G357" i="5"/>
  <c r="G162" i="5"/>
  <c r="G77" i="5"/>
  <c r="G13" i="5" s="1"/>
  <c r="G178" i="7"/>
  <c r="G177" i="7" s="1"/>
  <c r="G176" i="7" s="1"/>
  <c r="G129" i="5"/>
  <c r="G128" i="5" s="1"/>
  <c r="G119" i="5" s="1"/>
  <c r="G175" i="7" l="1"/>
  <c r="G174" i="7" s="1"/>
  <c r="H728" i="2"/>
  <c r="D38" i="19"/>
  <c r="G300" i="7"/>
  <c r="G438" i="5"/>
  <c r="G432" i="5" s="1"/>
  <c r="D46" i="19" s="1"/>
  <c r="G155" i="5"/>
  <c r="G147" i="5" s="1"/>
  <c r="G126" i="7"/>
  <c r="G108" i="7" s="1"/>
  <c r="G394" i="5"/>
  <c r="G393" i="5" s="1"/>
  <c r="D44" i="19" s="1"/>
  <c r="D39" i="19"/>
  <c r="C132" i="6"/>
  <c r="C125" i="6"/>
  <c r="C116" i="6" s="1"/>
  <c r="C114" i="6"/>
  <c r="C139" i="6"/>
  <c r="C138" i="6" s="1"/>
  <c r="C130" i="6"/>
  <c r="C128" i="6"/>
  <c r="C112" i="6"/>
  <c r="F132" i="5"/>
  <c r="G136" i="2"/>
  <c r="G132" i="2" s="1"/>
  <c r="G85" i="2"/>
  <c r="G84" i="2" s="1"/>
  <c r="D40" i="19" l="1"/>
  <c r="C136" i="6"/>
  <c r="C127" i="6" s="1"/>
  <c r="D136" i="6"/>
  <c r="D127" i="6" s="1"/>
  <c r="F131" i="5"/>
  <c r="F130" i="5" s="1"/>
  <c r="F559" i="7"/>
  <c r="F558" i="7" s="1"/>
  <c r="F557" i="7" s="1"/>
  <c r="F556" i="7" s="1"/>
  <c r="C111" i="6"/>
  <c r="C104" i="6"/>
  <c r="C99" i="6"/>
  <c r="C87" i="6"/>
  <c r="C84" i="6"/>
  <c r="C81" i="6"/>
  <c r="C80" i="6"/>
  <c r="C79" i="6" s="1"/>
  <c r="C77" i="6"/>
  <c r="C76" i="6" s="1"/>
  <c r="C67" i="6"/>
  <c r="C66" i="6"/>
  <c r="C64" i="6"/>
  <c r="C63" i="6" s="1"/>
  <c r="C61" i="6"/>
  <c r="C60" i="6" s="1"/>
  <c r="C58" i="6"/>
  <c r="C56" i="6"/>
  <c r="C54" i="6"/>
  <c r="C49" i="6"/>
  <c r="C48" i="6" s="1"/>
  <c r="C46" i="6"/>
  <c r="C44" i="6"/>
  <c r="C41" i="6"/>
  <c r="C38" i="6"/>
  <c r="C35" i="6"/>
  <c r="C21" i="6"/>
  <c r="C20" i="6"/>
  <c r="C15" i="6"/>
  <c r="C14" i="6" s="1"/>
  <c r="C27" i="6" l="1"/>
  <c r="C26" i="6" s="1"/>
  <c r="C13" i="6" s="1"/>
  <c r="D25" i="19"/>
  <c r="D110" i="6"/>
  <c r="D109" i="6" s="1"/>
  <c r="C17" i="19"/>
  <c r="C25" i="19"/>
  <c r="C16" i="19"/>
  <c r="C12" i="19"/>
  <c r="C18" i="19"/>
  <c r="C8" i="19"/>
  <c r="C53" i="6"/>
  <c r="C52" i="6" s="1"/>
  <c r="C26" i="19"/>
  <c r="C24" i="19"/>
  <c r="C9" i="19"/>
  <c r="C43" i="6"/>
  <c r="C40" i="6" s="1"/>
  <c r="C23" i="19"/>
  <c r="C110" i="6"/>
  <c r="C109" i="6" s="1"/>
  <c r="D15" i="18"/>
  <c r="C15" i="18"/>
  <c r="D33" i="14"/>
  <c r="D32" i="14" s="1"/>
  <c r="D31" i="14" s="1"/>
  <c r="D30" i="14" s="1"/>
  <c r="C33" i="14"/>
  <c r="C32" i="14" s="1"/>
  <c r="C31" i="14" s="1"/>
  <c r="C30" i="14" s="1"/>
  <c r="D29" i="14"/>
  <c r="D28" i="14" s="1"/>
  <c r="D27" i="14" s="1"/>
  <c r="D26" i="14" s="1"/>
  <c r="E24" i="14"/>
  <c r="E23" i="14"/>
  <c r="D23" i="14"/>
  <c r="C23" i="14"/>
  <c r="C22" i="14"/>
  <c r="C29" i="14" s="1"/>
  <c r="D21" i="14"/>
  <c r="C19" i="14"/>
  <c r="E19" i="14" s="1"/>
  <c r="F19" i="14" s="1"/>
  <c r="F18" i="14" s="1"/>
  <c r="F15" i="14" s="1"/>
  <c r="D18" i="14"/>
  <c r="E17" i="14"/>
  <c r="D16" i="14"/>
  <c r="C16" i="14"/>
  <c r="D22" i="19" l="1"/>
  <c r="D21" i="19" s="1"/>
  <c r="E16" i="14"/>
  <c r="E18" i="14"/>
  <c r="D20" i="14"/>
  <c r="C15" i="19"/>
  <c r="C11" i="19"/>
  <c r="C10" i="19"/>
  <c r="D25" i="14"/>
  <c r="C19" i="19"/>
  <c r="C22" i="19"/>
  <c r="D15" i="14"/>
  <c r="C28" i="14"/>
  <c r="C27" i="14" s="1"/>
  <c r="C26" i="14" s="1"/>
  <c r="C25" i="14"/>
  <c r="C18" i="14"/>
  <c r="C15" i="14" s="1"/>
  <c r="C21" i="14"/>
  <c r="C20" i="14" s="1"/>
  <c r="E22" i="14"/>
  <c r="F22" i="14" s="1"/>
  <c r="F21" i="14" s="1"/>
  <c r="F20" i="14" s="1"/>
  <c r="C14" i="19" l="1"/>
  <c r="D30" i="19"/>
  <c r="E15" i="14"/>
  <c r="C12" i="6"/>
  <c r="C150" i="6" s="1"/>
  <c r="E29" i="14" s="1"/>
  <c r="D150" i="6"/>
  <c r="E21" i="14"/>
  <c r="D34" i="14"/>
  <c r="C34" i="14"/>
  <c r="D90" i="8"/>
  <c r="D89" i="8" s="1"/>
  <c r="C90" i="8"/>
  <c r="C89" i="8" s="1"/>
  <c r="F28" i="14" l="1"/>
  <c r="F27" i="14" s="1"/>
  <c r="F26" i="14" s="1"/>
  <c r="E20" i="14"/>
  <c r="E28" i="14"/>
  <c r="E27" i="14" l="1"/>
  <c r="C63" i="8"/>
  <c r="D63" i="8"/>
  <c r="D72" i="8"/>
  <c r="D132" i="8"/>
  <c r="C132" i="8"/>
  <c r="D130" i="8"/>
  <c r="C130" i="8"/>
  <c r="D118" i="8"/>
  <c r="C118" i="8"/>
  <c r="D120" i="8"/>
  <c r="C120" i="8"/>
  <c r="D78" i="8"/>
  <c r="C78" i="8"/>
  <c r="D76" i="8"/>
  <c r="C76" i="8"/>
  <c r="D134" i="8"/>
  <c r="C134" i="8"/>
  <c r="D124" i="8"/>
  <c r="C124" i="8"/>
  <c r="D110" i="8"/>
  <c r="D17" i="8"/>
  <c r="D16" i="8" s="1"/>
  <c r="D12" i="8" s="1"/>
  <c r="D205" i="8" s="1"/>
  <c r="C17" i="8"/>
  <c r="C16" i="8" s="1"/>
  <c r="D20" i="8"/>
  <c r="D19" i="8" s="1"/>
  <c r="C20" i="8"/>
  <c r="C19" i="8" s="1"/>
  <c r="D23" i="8"/>
  <c r="C23" i="8"/>
  <c r="D25" i="8"/>
  <c r="C25" i="8"/>
  <c r="D27" i="8"/>
  <c r="C27" i="8"/>
  <c r="D38" i="8"/>
  <c r="D37" i="8" s="1"/>
  <c r="C38" i="8"/>
  <c r="C37" i="8" s="1"/>
  <c r="D40" i="8"/>
  <c r="C40" i="8"/>
  <c r="D46" i="8"/>
  <c r="C46" i="8"/>
  <c r="D48" i="8"/>
  <c r="C48" i="8"/>
  <c r="D52" i="8"/>
  <c r="C52" i="8"/>
  <c r="C51" i="8" s="1"/>
  <c r="D59" i="8"/>
  <c r="D58" i="8" s="1"/>
  <c r="C59" i="8"/>
  <c r="C58" i="8" s="1"/>
  <c r="D65" i="8"/>
  <c r="C65" i="8"/>
  <c r="D69" i="8"/>
  <c r="C69" i="8"/>
  <c r="D80" i="8"/>
  <c r="C80" i="8"/>
  <c r="D100" i="8"/>
  <c r="D99" i="8" s="1"/>
  <c r="C100" i="8"/>
  <c r="C99" i="8" s="1"/>
  <c r="C110" i="8"/>
  <c r="D112" i="8"/>
  <c r="C112" i="8"/>
  <c r="D114" i="8"/>
  <c r="C114" i="8"/>
  <c r="D116" i="8"/>
  <c r="D126" i="8"/>
  <c r="C126" i="8"/>
  <c r="D128" i="8"/>
  <c r="C128" i="8"/>
  <c r="D136" i="8"/>
  <c r="C136" i="8"/>
  <c r="D143" i="8"/>
  <c r="C143" i="8"/>
  <c r="D147" i="8"/>
  <c r="C147" i="8"/>
  <c r="D145" i="8"/>
  <c r="C145" i="8"/>
  <c r="D141" i="8"/>
  <c r="C141" i="8"/>
  <c r="D150" i="8"/>
  <c r="C150" i="8"/>
  <c r="D152" i="8"/>
  <c r="C152" i="8"/>
  <c r="D154" i="8"/>
  <c r="C154" i="8"/>
  <c r="D156" i="8"/>
  <c r="C156" i="8"/>
  <c r="D158" i="8"/>
  <c r="C158" i="8"/>
  <c r="D161" i="8"/>
  <c r="C161" i="8"/>
  <c r="D163" i="8"/>
  <c r="C163" i="8"/>
  <c r="D167" i="8"/>
  <c r="C167" i="8"/>
  <c r="D171" i="8"/>
  <c r="C171" i="8"/>
  <c r="D169" i="8"/>
  <c r="C169" i="8"/>
  <c r="D176" i="8"/>
  <c r="C176" i="8"/>
  <c r="D180" i="8"/>
  <c r="D175" i="8" s="1"/>
  <c r="C180" i="8"/>
  <c r="C175" i="8" s="1"/>
  <c r="D178" i="8"/>
  <c r="C178" i="8"/>
  <c r="D183" i="8"/>
  <c r="C183" i="8"/>
  <c r="D187" i="8"/>
  <c r="C187" i="8"/>
  <c r="D185" i="8"/>
  <c r="C185" i="8"/>
  <c r="D62" i="8" l="1"/>
  <c r="C62" i="8"/>
  <c r="D43" i="8"/>
  <c r="D109" i="8"/>
  <c r="C109" i="8"/>
  <c r="D160" i="8"/>
  <c r="C43" i="8"/>
  <c r="E26" i="14"/>
  <c r="C160" i="8"/>
  <c r="D166" i="8"/>
  <c r="D140" i="8"/>
  <c r="C140" i="8"/>
  <c r="C166" i="8"/>
  <c r="D182" i="8"/>
  <c r="C182" i="8"/>
  <c r="D71" i="8"/>
  <c r="C71" i="8"/>
  <c r="C149" i="8"/>
  <c r="D149" i="8"/>
  <c r="D22" i="8"/>
  <c r="C22" i="8"/>
  <c r="C50" i="8"/>
  <c r="D50" i="8"/>
  <c r="D192" i="8"/>
  <c r="C192" i="8"/>
  <c r="D194" i="8"/>
  <c r="C194" i="8"/>
  <c r="D196" i="8"/>
  <c r="C196" i="8"/>
  <c r="D201" i="8"/>
  <c r="C201" i="8"/>
  <c r="D203" i="8"/>
  <c r="C203" i="8"/>
  <c r="D14" i="8"/>
  <c r="D13" i="8" s="1"/>
  <c r="C14" i="8"/>
  <c r="C13" i="8" s="1"/>
  <c r="C61" i="8" l="1"/>
  <c r="D200" i="8"/>
  <c r="C200" i="8"/>
  <c r="C191" i="8"/>
  <c r="D61" i="8"/>
  <c r="D108" i="8"/>
  <c r="C108" i="8"/>
  <c r="D191" i="8"/>
  <c r="F478" i="5"/>
  <c r="F235" i="7" s="1"/>
  <c r="F234" i="7" s="1"/>
  <c r="F233" i="7" s="1"/>
  <c r="F232" i="7" s="1"/>
  <c r="F219" i="5"/>
  <c r="F222" i="5"/>
  <c r="F693" i="7" s="1"/>
  <c r="F692" i="7" s="1"/>
  <c r="F691" i="7" s="1"/>
  <c r="F223" i="5"/>
  <c r="F696" i="7" s="1"/>
  <c r="F695" i="7" s="1"/>
  <c r="F694" i="7" s="1"/>
  <c r="F221" i="5"/>
  <c r="F690" i="7" s="1"/>
  <c r="F689" i="7" s="1"/>
  <c r="F688" i="7" s="1"/>
  <c r="F489" i="5"/>
  <c r="F497" i="5"/>
  <c r="F327" i="5"/>
  <c r="F211" i="7" s="1"/>
  <c r="F532" i="5"/>
  <c r="F728" i="7" s="1"/>
  <c r="F521" i="5"/>
  <c r="F727" i="7" s="1"/>
  <c r="F509" i="5"/>
  <c r="F507" i="5"/>
  <c r="F490" i="7" s="1"/>
  <c r="F489" i="7" s="1"/>
  <c r="F488" i="7" s="1"/>
  <c r="F487" i="7" s="1"/>
  <c r="F503" i="5"/>
  <c r="F22" i="7" s="1"/>
  <c r="F21" i="7" s="1"/>
  <c r="F20" i="7" s="1"/>
  <c r="F19" i="7" s="1"/>
  <c r="F18" i="7" s="1"/>
  <c r="F495" i="5"/>
  <c r="F522" i="7" s="1"/>
  <c r="F521" i="7" s="1"/>
  <c r="F520" i="7" s="1"/>
  <c r="F494" i="5"/>
  <c r="F519" i="7" s="1"/>
  <c r="F518" i="7" s="1"/>
  <c r="F517" i="7" s="1"/>
  <c r="F491" i="5"/>
  <c r="F485" i="5"/>
  <c r="F287" i="7" s="1"/>
  <c r="F286" i="7" s="1"/>
  <c r="F285" i="7" s="1"/>
  <c r="F484" i="5"/>
  <c r="F284" i="7" s="1"/>
  <c r="F283" i="7" s="1"/>
  <c r="F282" i="7" s="1"/>
  <c r="F476" i="5"/>
  <c r="F231" i="7" s="1"/>
  <c r="F230" i="7" s="1"/>
  <c r="F229" i="7" s="1"/>
  <c r="F225" i="7" s="1"/>
  <c r="F482" i="5"/>
  <c r="F280" i="7" s="1"/>
  <c r="F279" i="7" s="1"/>
  <c r="F278" i="7" s="1"/>
  <c r="F481" i="5"/>
  <c r="F277" i="7" s="1"/>
  <c r="F276" i="7" s="1"/>
  <c r="F275" i="7" s="1"/>
  <c r="F470" i="5"/>
  <c r="F629" i="7" s="1"/>
  <c r="F628" i="7" s="1"/>
  <c r="F627" i="7" s="1"/>
  <c r="F626" i="7" s="1"/>
  <c r="F466" i="5"/>
  <c r="F482" i="7" s="1"/>
  <c r="F481" i="7" s="1"/>
  <c r="F480" i="7" s="1"/>
  <c r="F479" i="7" s="1"/>
  <c r="F468" i="5"/>
  <c r="F486" i="7" s="1"/>
  <c r="F485" i="7" s="1"/>
  <c r="F484" i="7" s="1"/>
  <c r="F483" i="7" s="1"/>
  <c r="F462" i="5"/>
  <c r="F273" i="7" s="1"/>
  <c r="F272" i="7" s="1"/>
  <c r="F271" i="7" s="1"/>
  <c r="F270" i="7" s="1"/>
  <c r="F460" i="5"/>
  <c r="F269" i="7" s="1"/>
  <c r="F268" i="7" s="1"/>
  <c r="F267" i="7" s="1"/>
  <c r="F266" i="7" s="1"/>
  <c r="F458" i="5"/>
  <c r="F265" i="7" s="1"/>
  <c r="F264" i="7" s="1"/>
  <c r="F263" i="7" s="1"/>
  <c r="F262" i="7" s="1"/>
  <c r="F448" i="5"/>
  <c r="D165" i="8" l="1"/>
  <c r="F281" i="7"/>
  <c r="F474" i="5"/>
  <c r="F501" i="7"/>
  <c r="F500" i="7" s="1"/>
  <c r="F499" i="7" s="1"/>
  <c r="F498" i="7" s="1"/>
  <c r="F490" i="5"/>
  <c r="F567" i="7"/>
  <c r="F566" i="7" s="1"/>
  <c r="F274" i="7"/>
  <c r="F516" i="7"/>
  <c r="F726" i="7"/>
  <c r="F687" i="7"/>
  <c r="F496" i="5"/>
  <c r="F526" i="7"/>
  <c r="F525" i="7" s="1"/>
  <c r="F524" i="7" s="1"/>
  <c r="F523" i="7" s="1"/>
  <c r="F488" i="5"/>
  <c r="F455" i="7"/>
  <c r="F454" i="7" s="1"/>
  <c r="F453" i="7" s="1"/>
  <c r="F452" i="7" s="1"/>
  <c r="F218" i="5"/>
  <c r="F686" i="7"/>
  <c r="F685" i="7" s="1"/>
  <c r="F684" i="7" s="1"/>
  <c r="F683" i="7" s="1"/>
  <c r="C165" i="8"/>
  <c r="C205" i="8" s="1"/>
  <c r="F220" i="5"/>
  <c r="F446" i="5"/>
  <c r="F444" i="5"/>
  <c r="F437" i="5"/>
  <c r="F618" i="7" s="1"/>
  <c r="F617" i="7" s="1"/>
  <c r="F616" i="7" s="1"/>
  <c r="F615" i="7" s="1"/>
  <c r="F431" i="5"/>
  <c r="F373" i="7" s="1"/>
  <c r="F372" i="7" s="1"/>
  <c r="F371" i="7" s="1"/>
  <c r="F370" i="7" s="1"/>
  <c r="F429" i="5"/>
  <c r="F369" i="7" s="1"/>
  <c r="F368" i="7" s="1"/>
  <c r="F367" i="7" s="1"/>
  <c r="F366" i="7" s="1"/>
  <c r="F426" i="5"/>
  <c r="F364" i="7" s="1"/>
  <c r="F363" i="7" s="1"/>
  <c r="F362" i="7" s="1"/>
  <c r="F358" i="7" s="1"/>
  <c r="F357" i="7" s="1"/>
  <c r="F419" i="5"/>
  <c r="F134" i="7" s="1"/>
  <c r="F133" i="7" s="1"/>
  <c r="F414" i="5"/>
  <c r="F356" i="7" s="1"/>
  <c r="F355" i="7" s="1"/>
  <c r="F354" i="7" s="1"/>
  <c r="F353" i="7" s="1"/>
  <c r="F412" i="5"/>
  <c r="F352" i="7" s="1"/>
  <c r="F351" i="7" s="1"/>
  <c r="F350" i="7" s="1"/>
  <c r="F349" i="7" s="1"/>
  <c r="F407" i="5"/>
  <c r="F339" i="7" s="1"/>
  <c r="F338" i="7" s="1"/>
  <c r="F337" i="7" s="1"/>
  <c r="F336" i="7" s="1"/>
  <c r="F409" i="5"/>
  <c r="F343" i="7" s="1"/>
  <c r="F342" i="7" s="1"/>
  <c r="F341" i="7" s="1"/>
  <c r="F340" i="7" s="1"/>
  <c r="F405" i="5"/>
  <c r="F335" i="7" s="1"/>
  <c r="F334" i="7" s="1"/>
  <c r="F333" i="7" s="1"/>
  <c r="F332" i="7" s="1"/>
  <c r="F400" i="5"/>
  <c r="F326" i="7" s="1"/>
  <c r="F325" i="7" s="1"/>
  <c r="F324" i="7" s="1"/>
  <c r="F323" i="7" s="1"/>
  <c r="F402" i="5"/>
  <c r="F330" i="7" s="1"/>
  <c r="F329" i="7" s="1"/>
  <c r="F328" i="7" s="1"/>
  <c r="F327" i="7" s="1"/>
  <c r="F398" i="5"/>
  <c r="F322" i="7" s="1"/>
  <c r="F321" i="7" s="1"/>
  <c r="F320" i="7" s="1"/>
  <c r="F319" i="7" s="1"/>
  <c r="F384" i="5"/>
  <c r="F252" i="7" s="1"/>
  <c r="F251" i="7" s="1"/>
  <c r="F250" i="7" s="1"/>
  <c r="F249" i="7" s="1"/>
  <c r="F388" i="5"/>
  <c r="F260" i="7" s="1"/>
  <c r="F259" i="7" s="1"/>
  <c r="F258" i="7" s="1"/>
  <c r="F257" i="7" s="1"/>
  <c r="F386" i="5"/>
  <c r="F256" i="7" s="1"/>
  <c r="F255" i="7" s="1"/>
  <c r="F254" i="7" s="1"/>
  <c r="F253" i="7" s="1"/>
  <c r="F382" i="5"/>
  <c r="F248" i="7" s="1"/>
  <c r="F247" i="7" s="1"/>
  <c r="F246" i="7" s="1"/>
  <c r="F245" i="7" s="1"/>
  <c r="F375" i="5"/>
  <c r="F198" i="7" s="1"/>
  <c r="F377" i="5"/>
  <c r="F202" i="7" s="1"/>
  <c r="F201" i="7" s="1"/>
  <c r="F200" i="7" s="1"/>
  <c r="F199" i="7" s="1"/>
  <c r="F373" i="5"/>
  <c r="F180" i="7" s="1"/>
  <c r="F367" i="5"/>
  <c r="F141" i="7" s="1"/>
  <c r="F140" i="7" s="1"/>
  <c r="F139" i="7" s="1"/>
  <c r="F138" i="7" s="1"/>
  <c r="F365" i="5"/>
  <c r="F132" i="7" s="1"/>
  <c r="F131" i="7" s="1"/>
  <c r="F369" i="5"/>
  <c r="F145" i="7" s="1"/>
  <c r="F144" i="7" s="1"/>
  <c r="F143" i="7" s="1"/>
  <c r="F142" i="7" s="1"/>
  <c r="F318" i="7" l="1"/>
  <c r="F128" i="7"/>
  <c r="F127" i="7" s="1"/>
  <c r="F40" i="7"/>
  <c r="F39" i="7" s="1"/>
  <c r="F38" i="7" s="1"/>
  <c r="F37" i="7" s="1"/>
  <c r="F445" i="5"/>
  <c r="F36" i="7"/>
  <c r="F35" i="7" s="1"/>
  <c r="F34" i="7" s="1"/>
  <c r="F33" i="7" s="1"/>
  <c r="F443" i="5"/>
  <c r="F441" i="5"/>
  <c r="F682" i="7"/>
  <c r="F261" i="7"/>
  <c r="F348" i="7"/>
  <c r="F217" i="5"/>
  <c r="F365" i="7"/>
  <c r="F244" i="7"/>
  <c r="F331" i="7"/>
  <c r="F361" i="5"/>
  <c r="F356" i="5"/>
  <c r="F354" i="5"/>
  <c r="F295" i="7" s="1"/>
  <c r="F294" i="7" s="1"/>
  <c r="F293" i="7" s="1"/>
  <c r="F353" i="5"/>
  <c r="F292" i="7" s="1"/>
  <c r="F291" i="7" s="1"/>
  <c r="F290" i="7" s="1"/>
  <c r="F349" i="5"/>
  <c r="F346" i="5"/>
  <c r="F339" i="5"/>
  <c r="F341" i="5"/>
  <c r="F337" i="5"/>
  <c r="F323" i="5"/>
  <c r="F333" i="5"/>
  <c r="F331" i="5"/>
  <c r="F329" i="5"/>
  <c r="F321" i="5"/>
  <c r="F319" i="5"/>
  <c r="F317" i="5"/>
  <c r="F298" i="5"/>
  <c r="F304" i="5"/>
  <c r="F302" i="5"/>
  <c r="F300" i="5"/>
  <c r="F296" i="5"/>
  <c r="F280" i="5"/>
  <c r="F283" i="5"/>
  <c r="F708" i="7" s="1"/>
  <c r="F707" i="7" s="1"/>
  <c r="F706" i="7" s="1"/>
  <c r="F284" i="5"/>
  <c r="F711" i="7" s="1"/>
  <c r="F710" i="7" s="1"/>
  <c r="F709" i="7" s="1"/>
  <c r="F282" i="5"/>
  <c r="F274" i="5"/>
  <c r="F269" i="5"/>
  <c r="F266" i="5"/>
  <c r="F264" i="5"/>
  <c r="F262" i="5"/>
  <c r="F256" i="5"/>
  <c r="F243" i="5"/>
  <c r="F242" i="5"/>
  <c r="F240" i="5"/>
  <c r="F563" i="7" s="1"/>
  <c r="F562" i="7" s="1"/>
  <c r="F235" i="5"/>
  <c r="F233" i="5"/>
  <c r="F231" i="5"/>
  <c r="F229" i="5"/>
  <c r="F216" i="5"/>
  <c r="F213" i="5"/>
  <c r="F212" i="5" s="1"/>
  <c r="F202" i="5"/>
  <c r="F198" i="5"/>
  <c r="F188" i="5"/>
  <c r="F187" i="5" s="1"/>
  <c r="F186" i="5" s="1"/>
  <c r="F178" i="5"/>
  <c r="F165" i="5"/>
  <c r="F154" i="5"/>
  <c r="F152" i="5"/>
  <c r="F143" i="5"/>
  <c r="F135" i="5"/>
  <c r="F138" i="5"/>
  <c r="F740" i="7" s="1"/>
  <c r="F739" i="7" s="1"/>
  <c r="F738" i="7" s="1"/>
  <c r="F137" i="5"/>
  <c r="F737" i="7" s="1"/>
  <c r="F736" i="7" s="1"/>
  <c r="F735" i="7" s="1"/>
  <c r="F734" i="7" s="1"/>
  <c r="F114" i="5"/>
  <c r="F116" i="5"/>
  <c r="F111" i="5"/>
  <c r="F625" i="7" s="1"/>
  <c r="F624" i="7" s="1"/>
  <c r="F623" i="7" s="1"/>
  <c r="F622" i="7"/>
  <c r="F621" i="7" s="1"/>
  <c r="F620" i="7" s="1"/>
  <c r="F108" i="5"/>
  <c r="F106" i="5"/>
  <c r="F102" i="5"/>
  <c r="F515" i="7" s="1"/>
  <c r="F514" i="7" s="1"/>
  <c r="F513" i="7" s="1"/>
  <c r="F101" i="5"/>
  <c r="F512" i="7" s="1"/>
  <c r="F511" i="7" s="1"/>
  <c r="F510" i="7" s="1"/>
  <c r="F99" i="5"/>
  <c r="F95" i="5"/>
  <c r="F163" i="7" s="1"/>
  <c r="F162" i="7" s="1"/>
  <c r="F161" i="7" s="1"/>
  <c r="F160" i="7" s="1"/>
  <c r="F92" i="5"/>
  <c r="F159" i="7" s="1"/>
  <c r="F158" i="7" s="1"/>
  <c r="F157" i="7" s="1"/>
  <c r="F91" i="5"/>
  <c r="F156" i="7" s="1"/>
  <c r="F155" i="7" s="1"/>
  <c r="F154" i="7" s="1"/>
  <c r="F88" i="5"/>
  <c r="F149" i="7" s="1"/>
  <c r="F148" i="7" s="1"/>
  <c r="F83" i="5"/>
  <c r="F117" i="7" s="1"/>
  <c r="F116" i="7" s="1"/>
  <c r="F115" i="7" s="1"/>
  <c r="F114" i="7" s="1"/>
  <c r="F81" i="5"/>
  <c r="F113" i="7" s="1"/>
  <c r="F112" i="7" s="1"/>
  <c r="F111" i="7" s="1"/>
  <c r="F110" i="7" s="1"/>
  <c r="F76" i="5"/>
  <c r="F538" i="7" s="1"/>
  <c r="F537" i="7" s="1"/>
  <c r="F536" i="7" s="1"/>
  <c r="F535" i="7" s="1"/>
  <c r="F71" i="5"/>
  <c r="F681" i="7" s="1"/>
  <c r="F680" i="7" s="1"/>
  <c r="F679" i="7" s="1"/>
  <c r="F678" i="7" s="1"/>
  <c r="F69" i="5"/>
  <c r="F677" i="7" s="1"/>
  <c r="F676" i="7" s="1"/>
  <c r="F675" i="7" s="1"/>
  <c r="F68" i="5"/>
  <c r="F674" i="7" s="1"/>
  <c r="F673" i="7" s="1"/>
  <c r="F672" i="7" s="1"/>
  <c r="F67" i="5"/>
  <c r="F670" i="7" s="1"/>
  <c r="F669" i="7" s="1"/>
  <c r="F668" i="7" s="1"/>
  <c r="F667" i="7" s="1"/>
  <c r="F65" i="5"/>
  <c r="F666" i="7" s="1"/>
  <c r="F665" i="7" s="1"/>
  <c r="F664" i="7" s="1"/>
  <c r="F663" i="7" s="1"/>
  <c r="F56" i="5"/>
  <c r="F447" i="7" s="1"/>
  <c r="F446" i="7" s="1"/>
  <c r="F445" i="7" s="1"/>
  <c r="F444" i="7" s="1"/>
  <c r="F439" i="7"/>
  <c r="F438" i="7" s="1"/>
  <c r="F437" i="7" s="1"/>
  <c r="F436" i="7"/>
  <c r="F435" i="7" s="1"/>
  <c r="F434" i="7" s="1"/>
  <c r="F432" i="7"/>
  <c r="F431" i="7" s="1"/>
  <c r="F54" i="5"/>
  <c r="F38" i="5"/>
  <c r="F413" i="7" s="1"/>
  <c r="F35" i="5"/>
  <c r="F405" i="7" s="1"/>
  <c r="F404" i="7" s="1"/>
  <c r="F403" i="7" s="1"/>
  <c r="F408" i="7"/>
  <c r="F407" i="7" s="1"/>
  <c r="F406" i="7" s="1"/>
  <c r="F401" i="7"/>
  <c r="F400" i="7" s="1"/>
  <c r="F399" i="7" s="1"/>
  <c r="F398" i="7" s="1"/>
  <c r="F23" i="5"/>
  <c r="F412" i="7" s="1"/>
  <c r="F383" i="7"/>
  <c r="F382" i="7" s="1"/>
  <c r="F381" i="7" s="1"/>
  <c r="F380" i="7" s="1"/>
  <c r="F379" i="7"/>
  <c r="F378" i="7" s="1"/>
  <c r="F377" i="7" s="1"/>
  <c r="F376" i="7" s="1"/>
  <c r="F430" i="5"/>
  <c r="F428" i="5"/>
  <c r="F425" i="5"/>
  <c r="F424" i="5" s="1"/>
  <c r="F418" i="5"/>
  <c r="F417" i="5" s="1"/>
  <c r="F416" i="5" s="1"/>
  <c r="F413" i="5"/>
  <c r="F411" i="5"/>
  <c r="F406" i="5"/>
  <c r="F408" i="5"/>
  <c r="F404" i="5"/>
  <c r="F399" i="5"/>
  <c r="F401" i="5"/>
  <c r="F397" i="5"/>
  <c r="F383" i="5"/>
  <c r="F387" i="5"/>
  <c r="F385" i="5"/>
  <c r="F381" i="5"/>
  <c r="F374" i="5"/>
  <c r="F376" i="5"/>
  <c r="F372" i="5"/>
  <c r="F368" i="5"/>
  <c r="F366" i="5"/>
  <c r="F364" i="5"/>
  <c r="F326" i="5"/>
  <c r="F705" i="7" l="1"/>
  <c r="F704" i="7" s="1"/>
  <c r="F703" i="7" s="1"/>
  <c r="F702" i="7" s="1"/>
  <c r="F281" i="5"/>
  <c r="F396" i="5"/>
  <c r="F430" i="7"/>
  <c r="F147" i="7"/>
  <c r="F146" i="7" s="1"/>
  <c r="F126" i="7" s="1"/>
  <c r="F28" i="7"/>
  <c r="F443" i="7"/>
  <c r="F442" i="7" s="1"/>
  <c r="F441" i="7" s="1"/>
  <c r="F440" i="7" s="1"/>
  <c r="F53" i="5"/>
  <c r="F411" i="7"/>
  <c r="F410" i="7" s="1"/>
  <c r="F409" i="7" s="1"/>
  <c r="F671" i="7"/>
  <c r="F654" i="7" s="1"/>
  <c r="F153" i="7"/>
  <c r="F152" i="7" s="1"/>
  <c r="F509" i="7"/>
  <c r="F289" i="7"/>
  <c r="F619" i="7"/>
  <c r="F197" i="5"/>
  <c r="F196" i="5" s="1"/>
  <c r="F107" i="7"/>
  <c r="F106" i="7" s="1"/>
  <c r="F105" i="7" s="1"/>
  <c r="F104" i="7" s="1"/>
  <c r="F103" i="7" s="1"/>
  <c r="F328" i="5"/>
  <c r="F215" i="7"/>
  <c r="F214" i="7" s="1"/>
  <c r="F213" i="7" s="1"/>
  <c r="F212" i="7" s="1"/>
  <c r="F332" i="5"/>
  <c r="F224" i="7"/>
  <c r="F336" i="5"/>
  <c r="F305" i="7"/>
  <c r="F304" i="7" s="1"/>
  <c r="F303" i="7" s="1"/>
  <c r="F302" i="7" s="1"/>
  <c r="F338" i="5"/>
  <c r="F309" i="7"/>
  <c r="F308" i="7" s="1"/>
  <c r="F307" i="7" s="1"/>
  <c r="F306" i="7" s="1"/>
  <c r="F348" i="5"/>
  <c r="F347" i="5" s="1"/>
  <c r="F27" i="7"/>
  <c r="F26" i="7" s="1"/>
  <c r="F25" i="7" s="1"/>
  <c r="F24" i="7" s="1"/>
  <c r="F23" i="7" s="1"/>
  <c r="F360" i="5"/>
  <c r="F359" i="5" s="1"/>
  <c r="F358" i="5" s="1"/>
  <c r="F73" i="7"/>
  <c r="F72" i="7" s="1"/>
  <c r="F71" i="7" s="1"/>
  <c r="F70" i="7" s="1"/>
  <c r="F402" i="7"/>
  <c r="F98" i="5"/>
  <c r="F508" i="7"/>
  <c r="F507" i="7" s="1"/>
  <c r="F506" i="7" s="1"/>
  <c r="F505" i="7" s="1"/>
  <c r="F105" i="5"/>
  <c r="F551" i="7"/>
  <c r="F550" i="7" s="1"/>
  <c r="F549" i="7" s="1"/>
  <c r="F548" i="7" s="1"/>
  <c r="F115" i="5"/>
  <c r="F748" i="7"/>
  <c r="F747" i="7" s="1"/>
  <c r="F746" i="7" s="1"/>
  <c r="F134" i="5"/>
  <c r="F733" i="7"/>
  <c r="F732" i="7" s="1"/>
  <c r="F731" i="7" s="1"/>
  <c r="F730" i="7" s="1"/>
  <c r="F151" i="5"/>
  <c r="F530" i="7"/>
  <c r="F529" i="7" s="1"/>
  <c r="F528" i="7" s="1"/>
  <c r="F527" i="7" s="1"/>
  <c r="F177" i="5"/>
  <c r="F176" i="5" s="1"/>
  <c r="F474" i="7"/>
  <c r="F473" i="7" s="1"/>
  <c r="F472" i="7" s="1"/>
  <c r="F471" i="7" s="1"/>
  <c r="F494" i="7"/>
  <c r="F493" i="7" s="1"/>
  <c r="F492" i="7" s="1"/>
  <c r="F491" i="7" s="1"/>
  <c r="F228" i="5"/>
  <c r="F571" i="7"/>
  <c r="F570" i="7" s="1"/>
  <c r="F569" i="7" s="1"/>
  <c r="F568" i="7" s="1"/>
  <c r="F232" i="5"/>
  <c r="F579" i="7"/>
  <c r="F578" i="7" s="1"/>
  <c r="F577" i="7" s="1"/>
  <c r="F576" i="7" s="1"/>
  <c r="F241" i="5"/>
  <c r="F587" i="7"/>
  <c r="F586" i="7" s="1"/>
  <c r="F585" i="7" s="1"/>
  <c r="F584" i="7" s="1"/>
  <c r="F610" i="7"/>
  <c r="F609" i="7" s="1"/>
  <c r="F608" i="7" s="1"/>
  <c r="F607" i="7" s="1"/>
  <c r="F261" i="5"/>
  <c r="F591" i="7"/>
  <c r="F590" i="7" s="1"/>
  <c r="F589" i="7" s="1"/>
  <c r="F588" i="7" s="1"/>
  <c r="F263" i="5"/>
  <c r="F595" i="7"/>
  <c r="F594" i="7" s="1"/>
  <c r="F593" i="7" s="1"/>
  <c r="F592" i="7" s="1"/>
  <c r="F268" i="5"/>
  <c r="F267" i="5" s="1"/>
  <c r="F725" i="7"/>
  <c r="F273" i="5"/>
  <c r="F272" i="5" s="1"/>
  <c r="F459" i="7"/>
  <c r="F458" i="7" s="1"/>
  <c r="F457" i="7" s="1"/>
  <c r="F456" i="7" s="1"/>
  <c r="F289" i="5"/>
  <c r="F288" i="5" s="1"/>
  <c r="F287" i="5" s="1"/>
  <c r="F286" i="5" s="1"/>
  <c r="F285" i="5" s="1"/>
  <c r="C42" i="19" s="1"/>
  <c r="F68" i="7"/>
  <c r="F67" i="7" s="1"/>
  <c r="F66" i="7" s="1"/>
  <c r="F65" i="7" s="1"/>
  <c r="F64" i="7" s="1"/>
  <c r="F299" i="5"/>
  <c r="F210" i="7"/>
  <c r="F209" i="7" s="1"/>
  <c r="F208" i="7" s="1"/>
  <c r="F207" i="7" s="1"/>
  <c r="F303" i="5"/>
  <c r="F239" i="7"/>
  <c r="F238" i="7" s="1"/>
  <c r="F237" i="7" s="1"/>
  <c r="F236" i="7" s="1"/>
  <c r="F316" i="5"/>
  <c r="F179" i="7"/>
  <c r="F178" i="7" s="1"/>
  <c r="F177" i="7" s="1"/>
  <c r="F176" i="7" s="1"/>
  <c r="F320" i="5"/>
  <c r="F192" i="7"/>
  <c r="F191" i="7" s="1"/>
  <c r="F190" i="7" s="1"/>
  <c r="F189" i="7" s="1"/>
  <c r="F164" i="5"/>
  <c r="F163" i="5" s="1"/>
  <c r="F641" i="7"/>
  <c r="F640" i="7" s="1"/>
  <c r="F639" i="7" s="1"/>
  <c r="F638" i="7" s="1"/>
  <c r="F330" i="5"/>
  <c r="F219" i="7"/>
  <c r="F218" i="7" s="1"/>
  <c r="F217" i="7" s="1"/>
  <c r="F216" i="7" s="1"/>
  <c r="F322" i="5"/>
  <c r="F197" i="7"/>
  <c r="F340" i="5"/>
  <c r="F313" i="7"/>
  <c r="F312" i="7" s="1"/>
  <c r="F311" i="7" s="1"/>
  <c r="F310" i="7" s="1"/>
  <c r="F345" i="5"/>
  <c r="F344" i="5" s="1"/>
  <c r="F17" i="7"/>
  <c r="F16" i="7" s="1"/>
  <c r="F15" i="7" s="1"/>
  <c r="F14" i="7" s="1"/>
  <c r="F13" i="7" s="1"/>
  <c r="F355" i="5"/>
  <c r="F299" i="7"/>
  <c r="F298" i="7" s="1"/>
  <c r="F297" i="7" s="1"/>
  <c r="F296" i="7" s="1"/>
  <c r="F544" i="7"/>
  <c r="F107" i="5"/>
  <c r="F555" i="7"/>
  <c r="F554" i="7" s="1"/>
  <c r="F553" i="7" s="1"/>
  <c r="F552" i="7" s="1"/>
  <c r="F113" i="5"/>
  <c r="F745" i="7"/>
  <c r="F744" i="7" s="1"/>
  <c r="F743" i="7" s="1"/>
  <c r="F742" i="7" s="1"/>
  <c r="F142" i="5"/>
  <c r="F141" i="5" s="1"/>
  <c r="F63" i="7"/>
  <c r="F62" i="7" s="1"/>
  <c r="F61" i="7" s="1"/>
  <c r="F60" i="7" s="1"/>
  <c r="F59" i="7" s="1"/>
  <c r="F153" i="5"/>
  <c r="F637" i="7"/>
  <c r="F636" i="7" s="1"/>
  <c r="F635" i="7" s="1"/>
  <c r="F634" i="7" s="1"/>
  <c r="F85" i="7"/>
  <c r="F84" i="7" s="1"/>
  <c r="F83" i="7" s="1"/>
  <c r="F82" i="7" s="1"/>
  <c r="F81" i="7" s="1"/>
  <c r="F201" i="5"/>
  <c r="F200" i="5" s="1"/>
  <c r="F199" i="5" s="1"/>
  <c r="F125" i="7"/>
  <c r="F124" i="7" s="1"/>
  <c r="F123" i="7" s="1"/>
  <c r="F122" i="7" s="1"/>
  <c r="F109" i="7" s="1"/>
  <c r="F215" i="5"/>
  <c r="F211" i="5" s="1"/>
  <c r="F645" i="7"/>
  <c r="F644" i="7" s="1"/>
  <c r="F643" i="7" s="1"/>
  <c r="F642" i="7" s="1"/>
  <c r="F230" i="5"/>
  <c r="F575" i="7"/>
  <c r="F574" i="7" s="1"/>
  <c r="F573" i="7" s="1"/>
  <c r="F572" i="7" s="1"/>
  <c r="F234" i="5"/>
  <c r="F583" i="7"/>
  <c r="F582" i="7" s="1"/>
  <c r="F581" i="7" s="1"/>
  <c r="F580" i="7" s="1"/>
  <c r="F603" i="7"/>
  <c r="F602" i="7" s="1"/>
  <c r="F601" i="7" s="1"/>
  <c r="F600" i="7" s="1"/>
  <c r="F255" i="5"/>
  <c r="F254" i="5" s="1"/>
  <c r="F253" i="5" s="1"/>
  <c r="F79" i="7"/>
  <c r="F78" i="7" s="1"/>
  <c r="F265" i="5"/>
  <c r="F599" i="7"/>
  <c r="F598" i="7" s="1"/>
  <c r="F597" i="7" s="1"/>
  <c r="F596" i="7" s="1"/>
  <c r="F279" i="5"/>
  <c r="F278" i="5" s="1"/>
  <c r="F701" i="7"/>
  <c r="F700" i="7" s="1"/>
  <c r="F699" i="7" s="1"/>
  <c r="F698" i="7" s="1"/>
  <c r="F295" i="5"/>
  <c r="F184" i="7"/>
  <c r="F183" i="7" s="1"/>
  <c r="F182" i="7" s="1"/>
  <c r="F181" i="7" s="1"/>
  <c r="F301" i="5"/>
  <c r="F223" i="7"/>
  <c r="F297" i="5"/>
  <c r="F196" i="7"/>
  <c r="F565" i="7"/>
  <c r="F564" i="7" s="1"/>
  <c r="F561" i="7" s="1"/>
  <c r="F560" i="7" s="1"/>
  <c r="F318" i="5"/>
  <c r="F188" i="7"/>
  <c r="F187" i="7" s="1"/>
  <c r="F186" i="7" s="1"/>
  <c r="F185" i="7" s="1"/>
  <c r="F100" i="5"/>
  <c r="F123" i="5"/>
  <c r="F371" i="5"/>
  <c r="F352" i="5"/>
  <c r="F380" i="5"/>
  <c r="F109" i="5"/>
  <c r="F363" i="5"/>
  <c r="F362" i="5" s="1"/>
  <c r="F410" i="5"/>
  <c r="F427" i="5"/>
  <c r="F136" i="5"/>
  <c r="F239" i="5"/>
  <c r="F403" i="5"/>
  <c r="F94" i="5"/>
  <c r="F93" i="5" s="1"/>
  <c r="F90" i="5"/>
  <c r="F89" i="5" s="1"/>
  <c r="F87" i="5"/>
  <c r="F86" i="5" s="1"/>
  <c r="F82" i="5"/>
  <c r="F80" i="5"/>
  <c r="F75" i="5"/>
  <c r="F74" i="5" s="1"/>
  <c r="F73" i="5" s="1"/>
  <c r="F72" i="5" s="1"/>
  <c r="F70" i="5"/>
  <c r="F66" i="5"/>
  <c r="F64" i="5"/>
  <c r="F55" i="5"/>
  <c r="F37" i="5"/>
  <c r="F34" i="5"/>
  <c r="F32" i="5"/>
  <c r="F469" i="5"/>
  <c r="F436" i="5"/>
  <c r="F435" i="5" s="1"/>
  <c r="F434" i="5" s="1"/>
  <c r="F433" i="5" s="1"/>
  <c r="F457" i="5"/>
  <c r="F459" i="5"/>
  <c r="F461" i="5"/>
  <c r="F467" i="5"/>
  <c r="F465" i="5"/>
  <c r="F271" i="5" l="1"/>
  <c r="F270" i="5" s="1"/>
  <c r="F97" i="5"/>
  <c r="F464" i="5"/>
  <c r="F463" i="5" s="1"/>
  <c r="F258" i="5"/>
  <c r="F257" i="5" s="1"/>
  <c r="F252" i="5" s="1"/>
  <c r="F79" i="5"/>
  <c r="F78" i="5" s="1"/>
  <c r="F315" i="5"/>
  <c r="F314" i="5" s="1"/>
  <c r="F741" i="7"/>
  <c r="F112" i="5"/>
  <c r="F543" i="7"/>
  <c r="F539" i="7" s="1"/>
  <c r="F59" i="5"/>
  <c r="G565" i="7"/>
  <c r="G564" i="7" s="1"/>
  <c r="G561" i="7" s="1"/>
  <c r="G560" i="7" s="1"/>
  <c r="G414" i="7" s="1"/>
  <c r="G374" i="7" s="1"/>
  <c r="F305" i="5"/>
  <c r="F162" i="5"/>
  <c r="F155" i="5" s="1"/>
  <c r="F351" i="5"/>
  <c r="F350" i="5" s="1"/>
  <c r="F75" i="7"/>
  <c r="F74" i="7" s="1"/>
  <c r="F69" i="7" s="1"/>
  <c r="F12" i="7" s="1"/>
  <c r="F140" i="5"/>
  <c r="F238" i="5"/>
  <c r="F237" i="5" s="1"/>
  <c r="F236" i="5" s="1"/>
  <c r="F122" i="5"/>
  <c r="F121" i="5" s="1"/>
  <c r="F120" i="5" s="1"/>
  <c r="F375" i="7"/>
  <c r="F713" i="7"/>
  <c r="F335" i="5"/>
  <c r="F334" i="5" s="1"/>
  <c r="F185" i="5"/>
  <c r="F343" i="5"/>
  <c r="F210" i="5"/>
  <c r="F150" i="5"/>
  <c r="F149" i="5" s="1"/>
  <c r="F148" i="5" s="1"/>
  <c r="F175" i="5"/>
  <c r="F170" i="5" s="1"/>
  <c r="F729" i="7"/>
  <c r="F108" i="7"/>
  <c r="F697" i="7"/>
  <c r="F288" i="7"/>
  <c r="F133" i="5"/>
  <c r="F294" i="5"/>
  <c r="F293" i="5" s="1"/>
  <c r="F227" i="5"/>
  <c r="F226" i="5" s="1"/>
  <c r="F225" i="5" s="1"/>
  <c r="F80" i="7"/>
  <c r="F222" i="7"/>
  <c r="F221" i="7" s="1"/>
  <c r="F220" i="7" s="1"/>
  <c r="F195" i="7"/>
  <c r="F194" i="7" s="1"/>
  <c r="F193" i="7" s="1"/>
  <c r="F724" i="7"/>
  <c r="F301" i="7"/>
  <c r="F300" i="7" s="1"/>
  <c r="F26" i="5"/>
  <c r="F25" i="5" s="1"/>
  <c r="F24" i="5" s="1"/>
  <c r="F420" i="5"/>
  <c r="F415" i="5" s="1"/>
  <c r="F395" i="5"/>
  <c r="F370" i="5"/>
  <c r="F357" i="5" s="1"/>
  <c r="F456" i="5"/>
  <c r="F455" i="5" s="1"/>
  <c r="F440" i="5"/>
  <c r="F439" i="5" s="1"/>
  <c r="G753" i="7" l="1"/>
  <c r="F96" i="5"/>
  <c r="F77" i="5" s="1"/>
  <c r="F175" i="7"/>
  <c r="F174" i="7" s="1"/>
  <c r="G305" i="5"/>
  <c r="G292" i="5" s="1"/>
  <c r="G291" i="5" s="1"/>
  <c r="G533" i="5" s="1"/>
  <c r="F342" i="5"/>
  <c r="F139" i="5"/>
  <c r="F292" i="5"/>
  <c r="F313" i="5"/>
  <c r="F184" i="5"/>
  <c r="F147" i="5" s="1"/>
  <c r="C40" i="19" s="1"/>
  <c r="F721" i="7"/>
  <c r="F720" i="7" s="1"/>
  <c r="F712" i="7" s="1"/>
  <c r="F129" i="5"/>
  <c r="F128" i="5" s="1"/>
  <c r="F58" i="5"/>
  <c r="F57" i="5" s="1"/>
  <c r="F394" i="5"/>
  <c r="F393" i="5" s="1"/>
  <c r="F438" i="5"/>
  <c r="F480" i="5"/>
  <c r="F477" i="5"/>
  <c r="F483" i="5"/>
  <c r="F493" i="5"/>
  <c r="F487" i="5" s="1"/>
  <c r="F502" i="5"/>
  <c r="F501" i="5" s="1"/>
  <c r="F500" i="5" s="1"/>
  <c r="F506" i="5"/>
  <c r="F508" i="5"/>
  <c r="F520" i="5"/>
  <c r="F517" i="5" s="1"/>
  <c r="F531" i="5"/>
  <c r="F22" i="5"/>
  <c r="F17" i="5"/>
  <c r="F224" i="5" l="1"/>
  <c r="C41" i="19" s="1"/>
  <c r="F119" i="5"/>
  <c r="C39" i="19" s="1"/>
  <c r="F486" i="5"/>
  <c r="D43" i="19"/>
  <c r="F291" i="5"/>
  <c r="C43" i="19" s="1"/>
  <c r="F528" i="5"/>
  <c r="F527" i="5" s="1"/>
  <c r="F522" i="5" s="1"/>
  <c r="F511" i="5"/>
  <c r="C44" i="19"/>
  <c r="F473" i="5"/>
  <c r="F479" i="5"/>
  <c r="F505" i="5"/>
  <c r="F504" i="5" s="1"/>
  <c r="F499" i="5" s="1"/>
  <c r="F498" i="5" s="1"/>
  <c r="F516" i="5"/>
  <c r="F16" i="5"/>
  <c r="G434" i="2"/>
  <c r="G433" i="2" s="1"/>
  <c r="G432" i="2" s="1"/>
  <c r="G431" i="2" s="1"/>
  <c r="G726" i="2"/>
  <c r="G724" i="2"/>
  <c r="G713" i="2"/>
  <c r="G709" i="2"/>
  <c r="G698" i="2"/>
  <c r="G697" i="2" s="1"/>
  <c r="G696" i="2" s="1"/>
  <c r="G691" i="2"/>
  <c r="G690" i="2" s="1"/>
  <c r="G688" i="2"/>
  <c r="G687" i="2" s="1"/>
  <c r="G683" i="2"/>
  <c r="G681" i="2"/>
  <c r="G680" i="2" s="1"/>
  <c r="G676" i="2"/>
  <c r="G671" i="2"/>
  <c r="G669" i="2"/>
  <c r="G661" i="2"/>
  <c r="G660" i="2" s="1"/>
  <c r="G658" i="2"/>
  <c r="G657" i="2" s="1"/>
  <c r="G653" i="2"/>
  <c r="G649" i="2"/>
  <c r="G647" i="2"/>
  <c r="G635" i="2"/>
  <c r="G634" i="2" s="1"/>
  <c r="G632" i="2"/>
  <c r="G631" i="2" s="1"/>
  <c r="G627" i="2"/>
  <c r="G624" i="2"/>
  <c r="G622" i="2"/>
  <c r="G612" i="2"/>
  <c r="G607" i="2"/>
  <c r="G600" i="2"/>
  <c r="G599" i="2" s="1"/>
  <c r="G598" i="2" s="1"/>
  <c r="G580" i="2"/>
  <c r="G582" i="2"/>
  <c r="G571" i="2"/>
  <c r="G570" i="2" s="1"/>
  <c r="G568" i="2"/>
  <c r="G566" i="2"/>
  <c r="G564" i="2"/>
  <c r="G558" i="2"/>
  <c r="G557" i="2" s="1"/>
  <c r="G556" i="2" s="1"/>
  <c r="G549" i="2"/>
  <c r="G544" i="2"/>
  <c r="G542" i="2"/>
  <c r="G537" i="2"/>
  <c r="G535" i="2"/>
  <c r="G533" i="2"/>
  <c r="G531" i="2"/>
  <c r="G521" i="2"/>
  <c r="G520" i="2" s="1"/>
  <c r="G510" i="2"/>
  <c r="G509" i="2" s="1"/>
  <c r="G508" i="2" s="1"/>
  <c r="G507" i="2" s="1"/>
  <c r="G503" i="2"/>
  <c r="G502" i="2" s="1"/>
  <c r="G500" i="2"/>
  <c r="G499" i="2" s="1"/>
  <c r="G495" i="2"/>
  <c r="G491" i="2"/>
  <c r="G489" i="2"/>
  <c r="G474" i="2"/>
  <c r="G472" i="2"/>
  <c r="G465" i="2"/>
  <c r="G464" i="2" s="1"/>
  <c r="G463" i="2" s="1"/>
  <c r="G460" i="2"/>
  <c r="G458" i="2"/>
  <c r="G453" i="2"/>
  <c r="G455" i="2"/>
  <c r="G451" i="2"/>
  <c r="G446" i="2"/>
  <c r="G448" i="2"/>
  <c r="G444" i="2"/>
  <c r="G427" i="2"/>
  <c r="G429" i="2"/>
  <c r="G425" i="2"/>
  <c r="G414" i="2"/>
  <c r="G413" i="2" s="1"/>
  <c r="G411" i="2"/>
  <c r="G410" i="2" s="1"/>
  <c r="G406" i="2"/>
  <c r="G404" i="2"/>
  <c r="G402" i="2"/>
  <c r="G394" i="2"/>
  <c r="G388" i="2"/>
  <c r="G391" i="2"/>
  <c r="G380" i="2"/>
  <c r="G378" i="2"/>
  <c r="G376" i="2"/>
  <c r="G366" i="2"/>
  <c r="G370" i="2"/>
  <c r="G368" i="2"/>
  <c r="G364" i="2"/>
  <c r="G357" i="2"/>
  <c r="G359" i="2"/>
  <c r="G355" i="2"/>
  <c r="G351" i="2"/>
  <c r="G349" i="2"/>
  <c r="G347" i="2"/>
  <c r="G343" i="2"/>
  <c r="G342" i="2" s="1"/>
  <c r="G341" i="2" s="1"/>
  <c r="G338" i="2"/>
  <c r="G335" i="2"/>
  <c r="G320" i="2"/>
  <c r="G330" i="2"/>
  <c r="G328" i="2"/>
  <c r="G326" i="2"/>
  <c r="G324" i="2"/>
  <c r="G318" i="2"/>
  <c r="G316" i="2"/>
  <c r="G314" i="2"/>
  <c r="G299" i="2"/>
  <c r="G305" i="2"/>
  <c r="G303" i="2"/>
  <c r="G301" i="2"/>
  <c r="G297" i="2"/>
  <c r="G291" i="2"/>
  <c r="G290" i="2" s="1"/>
  <c r="G289" i="2" s="1"/>
  <c r="G288" i="2" s="1"/>
  <c r="G287" i="2" s="1"/>
  <c r="G278" i="2"/>
  <c r="G277" i="2" s="1"/>
  <c r="G275" i="2"/>
  <c r="G274" i="2" s="1"/>
  <c r="G270" i="2"/>
  <c r="G267" i="2"/>
  <c r="G265" i="2"/>
  <c r="G257" i="2"/>
  <c r="G256" i="2" s="1"/>
  <c r="G254" i="2"/>
  <c r="G253" i="2" s="1"/>
  <c r="G249" i="2"/>
  <c r="G245" i="2"/>
  <c r="G236" i="2"/>
  <c r="G225" i="2"/>
  <c r="G213" i="2"/>
  <c r="G211" i="2"/>
  <c r="G207" i="2"/>
  <c r="G206" i="2" s="1"/>
  <c r="G205" i="2" s="1"/>
  <c r="G200" i="2"/>
  <c r="G190" i="2"/>
  <c r="G192" i="2"/>
  <c r="G184" i="2"/>
  <c r="G179" i="2"/>
  <c r="G172" i="2"/>
  <c r="G171" i="2" s="1"/>
  <c r="G170" i="2" s="1"/>
  <c r="G169" i="2" s="1"/>
  <c r="G166" i="2"/>
  <c r="G165" i="2" s="1"/>
  <c r="G164" i="2" s="1"/>
  <c r="G163" i="2" s="1"/>
  <c r="G162" i="2" s="1"/>
  <c r="G160" i="2"/>
  <c r="G159" i="2" s="1"/>
  <c r="G157" i="2"/>
  <c r="G156" i="2" s="1"/>
  <c r="G142" i="2"/>
  <c r="G141" i="2" s="1"/>
  <c r="G129" i="2"/>
  <c r="G128" i="2" s="1"/>
  <c r="G109" i="2"/>
  <c r="G108" i="2" s="1"/>
  <c r="G96" i="2"/>
  <c r="G95" i="2" s="1"/>
  <c r="G88" i="2"/>
  <c r="G90" i="2"/>
  <c r="G67" i="2"/>
  <c r="G69" i="2"/>
  <c r="G63" i="2"/>
  <c r="G61" i="2"/>
  <c r="G59" i="2"/>
  <c r="G54" i="2"/>
  <c r="G52" i="2"/>
  <c r="G48" i="2"/>
  <c r="G47" i="2" s="1"/>
  <c r="G44" i="2"/>
  <c r="G43" i="2" s="1"/>
  <c r="G41" i="2"/>
  <c r="G40" i="2" s="1"/>
  <c r="G36" i="2"/>
  <c r="G35" i="2" s="1"/>
  <c r="G34" i="2" s="1"/>
  <c r="G33" i="2" s="1"/>
  <c r="G31" i="2"/>
  <c r="G25" i="2"/>
  <c r="G443" i="2" l="1"/>
  <c r="G66" i="2"/>
  <c r="G642" i="2"/>
  <c r="G641" i="2" s="1"/>
  <c r="G640" i="2" s="1"/>
  <c r="G313" i="2"/>
  <c r="G312" i="2" s="1"/>
  <c r="G311" i="2" s="1"/>
  <c r="G140" i="2"/>
  <c r="G679" i="2"/>
  <c r="G678" i="2" s="1"/>
  <c r="G722" i="2"/>
  <c r="G721" i="2" s="1"/>
  <c r="G715" i="2" s="1"/>
  <c r="G519" i="2"/>
  <c r="D50" i="19"/>
  <c r="D53" i="19" s="1"/>
  <c r="G560" i="2"/>
  <c r="G555" i="2" s="1"/>
  <c r="G541" i="2"/>
  <c r="G540" i="2" s="1"/>
  <c r="G539" i="2" s="1"/>
  <c r="G94" i="2"/>
  <c r="G93" i="2" s="1"/>
  <c r="G222" i="2"/>
  <c r="G221" i="2" s="1"/>
  <c r="G216" i="2" s="1"/>
  <c r="G75" i="2"/>
  <c r="G74" i="2" s="1"/>
  <c r="G233" i="2"/>
  <c r="G232" i="2" s="1"/>
  <c r="G227" i="2" s="1"/>
  <c r="F510" i="5"/>
  <c r="C48" i="19" s="1"/>
  <c r="G616" i="2"/>
  <c r="G615" i="2" s="1"/>
  <c r="G614" i="2" s="1"/>
  <c r="G107" i="2"/>
  <c r="G102" i="2" s="1"/>
  <c r="F15" i="5"/>
  <c r="F14" i="5" s="1"/>
  <c r="G593" i="2"/>
  <c r="G592" i="2" s="1"/>
  <c r="G354" i="2"/>
  <c r="G401" i="2"/>
  <c r="G400" i="2" s="1"/>
  <c r="G399" i="2" s="1"/>
  <c r="G471" i="2"/>
  <c r="G467" i="2" s="1"/>
  <c r="G462" i="2" s="1"/>
  <c r="G488" i="2"/>
  <c r="G487" i="2" s="1"/>
  <c r="G486" i="2" s="1"/>
  <c r="G384" i="2"/>
  <c r="G668" i="2"/>
  <c r="G667" i="2" s="1"/>
  <c r="G666" i="2" s="1"/>
  <c r="G708" i="2"/>
  <c r="G707" i="2" s="1"/>
  <c r="G695" i="2" s="1"/>
  <c r="C47" i="19"/>
  <c r="F472" i="5"/>
  <c r="G176" i="2"/>
  <c r="G175" i="2" s="1"/>
  <c r="G189" i="2"/>
  <c r="G188" i="2" s="1"/>
  <c r="G296" i="2"/>
  <c r="G295" i="2" s="1"/>
  <c r="G294" i="2" s="1"/>
  <c r="G346" i="2"/>
  <c r="G345" i="2" s="1"/>
  <c r="G363" i="2"/>
  <c r="G375" i="2"/>
  <c r="G374" i="2" s="1"/>
  <c r="G373" i="2" s="1"/>
  <c r="G390" i="2"/>
  <c r="G409" i="2"/>
  <c r="G408" i="2" s="1"/>
  <c r="G242" i="2"/>
  <c r="G241" i="2" s="1"/>
  <c r="G240" i="2" s="1"/>
  <c r="G264" i="2"/>
  <c r="G263" i="2" s="1"/>
  <c r="G262" i="2" s="1"/>
  <c r="G87" i="2"/>
  <c r="G51" i="2"/>
  <c r="G450" i="2"/>
  <c r="G630" i="2"/>
  <c r="G629" i="2" s="1"/>
  <c r="G23" i="2"/>
  <c r="G17" i="2" s="1"/>
  <c r="G457" i="2"/>
  <c r="G579" i="2"/>
  <c r="G574" i="2" s="1"/>
  <c r="G606" i="2"/>
  <c r="G605" i="2" s="1"/>
  <c r="G604" i="2" s="1"/>
  <c r="G656" i="2"/>
  <c r="G655" i="2" s="1"/>
  <c r="G155" i="2"/>
  <c r="G154" i="2" s="1"/>
  <c r="G424" i="2"/>
  <c r="G423" i="2" s="1"/>
  <c r="G422" i="2" s="1"/>
  <c r="G421" i="2" s="1"/>
  <c r="G498" i="2"/>
  <c r="G497" i="2" s="1"/>
  <c r="G146" i="2"/>
  <c r="G145" i="2" s="1"/>
  <c r="G252" i="2"/>
  <c r="G251" i="2" s="1"/>
  <c r="G273" i="2"/>
  <c r="G272" i="2" s="1"/>
  <c r="G131" i="2"/>
  <c r="G196" i="2"/>
  <c r="G195" i="2" s="1"/>
  <c r="G194" i="2" s="1"/>
  <c r="G210" i="2"/>
  <c r="G209" i="2" s="1"/>
  <c r="G204" i="2" s="1"/>
  <c r="G203" i="2" s="1"/>
  <c r="G334" i="2"/>
  <c r="G333" i="2" s="1"/>
  <c r="G332" i="2" s="1"/>
  <c r="G530" i="2"/>
  <c r="G529" i="2" s="1"/>
  <c r="G528" i="2" s="1"/>
  <c r="G39" i="2"/>
  <c r="G117" i="2"/>
  <c r="G139" i="2" l="1"/>
  <c r="G138" i="2" s="1"/>
  <c r="F32" i="14"/>
  <c r="F31" i="14" s="1"/>
  <c r="F30" i="14" s="1"/>
  <c r="F25" i="14"/>
  <c r="F34" i="14" s="1"/>
  <c r="G512" i="2"/>
  <c r="G506" i="2" s="1"/>
  <c r="G215" i="2"/>
  <c r="F429" i="7"/>
  <c r="F428" i="7" s="1"/>
  <c r="F427" i="7" s="1"/>
  <c r="F426" i="7" s="1"/>
  <c r="F414" i="7" s="1"/>
  <c r="F374" i="7" s="1"/>
  <c r="F41" i="5"/>
  <c r="G398" i="2"/>
  <c r="G694" i="2"/>
  <c r="G485" i="2"/>
  <c r="G665" i="2"/>
  <c r="G16" i="2"/>
  <c r="G15" i="2" s="1"/>
  <c r="G383" i="2"/>
  <c r="G382" i="2" s="1"/>
  <c r="G372" i="2" s="1"/>
  <c r="G239" i="2"/>
  <c r="G639" i="2"/>
  <c r="G638" i="2" s="1"/>
  <c r="G174" i="2"/>
  <c r="G168" i="2" s="1"/>
  <c r="F471" i="5"/>
  <c r="F432" i="5" s="1"/>
  <c r="G353" i="2"/>
  <c r="G340" i="2" s="1"/>
  <c r="G293" i="2" s="1"/>
  <c r="G603" i="2"/>
  <c r="G602" i="2" s="1"/>
  <c r="G50" i="2"/>
  <c r="G38" i="2" s="1"/>
  <c r="G83" i="2"/>
  <c r="G82" i="2" s="1"/>
  <c r="G73" i="2" s="1"/>
  <c r="C7" i="19"/>
  <c r="C6" i="19" s="1"/>
  <c r="C30" i="19" s="1"/>
  <c r="G442" i="2"/>
  <c r="G441" i="2" s="1"/>
  <c r="G440" i="2" s="1"/>
  <c r="G261" i="2"/>
  <c r="G573" i="2"/>
  <c r="G527" i="2" s="1"/>
  <c r="G144" i="2"/>
  <c r="G116" i="2"/>
  <c r="G101" i="2" s="1"/>
  <c r="G14" i="2" l="1"/>
  <c r="G13" i="2" s="1"/>
  <c r="G484" i="2"/>
  <c r="G397" i="2"/>
  <c r="G664" i="2"/>
  <c r="F40" i="5"/>
  <c r="F39" i="5" s="1"/>
  <c r="C46" i="19"/>
  <c r="G260" i="2"/>
  <c r="F13" i="5" l="1"/>
  <c r="F753" i="7"/>
  <c r="G728" i="2"/>
  <c r="C38" i="19" l="1"/>
  <c r="C50" i="19" s="1"/>
  <c r="C53" i="19" s="1"/>
  <c r="F533" i="5"/>
  <c r="E33" i="14" s="1"/>
  <c r="E25" i="14" s="1"/>
  <c r="E34" i="14" s="1"/>
  <c r="E32" i="14" l="1"/>
  <c r="E31" i="14" s="1"/>
  <c r="E30" i="14" l="1"/>
</calcChain>
</file>

<file path=xl/sharedStrings.xml><?xml version="1.0" encoding="utf-8"?>
<sst xmlns="http://schemas.openxmlformats.org/spreadsheetml/2006/main" count="8808" uniqueCount="802">
  <si>
    <t>ВСЕГО</t>
  </si>
  <si>
    <t>300</t>
  </si>
  <si>
    <t>9727557</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</si>
  <si>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</si>
  <si>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</si>
  <si>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</si>
  <si>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</si>
  <si>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</si>
  <si>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9725082</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</si>
  <si>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</si>
  <si>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9720000</t>
  </si>
  <si>
    <t>Непрограммная деятельность администрации ЗАТО г. Североморск и ее структурных подразделений</t>
  </si>
  <si>
    <t>9700000</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</si>
  <si>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</si>
  <si>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</si>
  <si>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</si>
  <si>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</si>
  <si>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</si>
  <si>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</si>
  <si>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</si>
  <si>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9749005</t>
  </si>
  <si>
    <t>Иные бюджетные ассигнования</t>
  </si>
  <si>
    <t>200</t>
  </si>
  <si>
    <t>Закупка товаров, работ и услуг для государственных (муниципальных) нужд</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</si>
  <si>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</si>
  <si>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</si>
  <si>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9740000</t>
  </si>
  <si>
    <t>Непрограммная деятельность казенных учреждений в сфере управления муниципальным имуществом</t>
  </si>
  <si>
    <t>0312401</t>
  </si>
  <si>
    <t>Мероприятия по землеустройству и землепользованию</t>
  </si>
  <si>
    <t>0310000</t>
  </si>
  <si>
    <t>0300000</t>
  </si>
  <si>
    <t>Муниципальная программа "Развитие муниципального управления и гражданского общества"</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</si>
  <si>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</si>
  <si>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</si>
  <si>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</si>
  <si>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</si>
  <si>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</si>
  <si>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0330000</t>
  </si>
  <si>
    <t>0322999</t>
  </si>
  <si>
    <t>Прочие направления расходов муниципальных программ</t>
  </si>
  <si>
    <t>0320000</t>
  </si>
  <si>
    <t>Подпрограмма "Развитие информационного общества, создание системы "Электронный муниципалитет" в ЗАТО г. Североморск на 2014-2016 годы"</t>
  </si>
  <si>
    <t>0312007</t>
  </si>
  <si>
    <t>0312006</t>
  </si>
  <si>
    <t>Оценка недвижимости, признание прав и регулирование отношений по муниципальной собственности</t>
  </si>
  <si>
    <t>Другие общегосударственные вопросы</t>
  </si>
  <si>
    <t>Расходы на компенсационные выплаты и выплаты, осуществляемые при предоставлении социальных гарантий муниципальным служащим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</si>
  <si>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</si>
  <si>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</si>
  <si>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</si>
  <si>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</si>
  <si>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</si>
  <si>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</si>
  <si>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</si>
  <si>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9730000</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</si>
  <si>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</si>
  <si>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</si>
  <si>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</si>
  <si>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</si>
  <si>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</si>
  <si>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9710000</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</si>
  <si>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</si>
  <si>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</si>
  <si>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</si>
  <si>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</si>
  <si>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</si>
  <si>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9729088</t>
  </si>
  <si>
    <t>731</t>
  </si>
  <si>
    <t xml:space="preserve">Возмещение расходов по погребению, связанных с реализацией ст.12 Федерального закона от 12.01.96 № 8-ФЗ,  специализированной похоронной службе  </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</si>
  <si>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</si>
  <si>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</si>
  <si>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</si>
  <si>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</si>
  <si>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9769005</t>
  </si>
  <si>
    <t>9760000</t>
  </si>
  <si>
    <t xml:space="preserve">Непрограммная деятельность муниципальных бюджетных и автономных учреждений </t>
  </si>
  <si>
    <t>9759005</t>
  </si>
  <si>
    <t>9750000</t>
  </si>
  <si>
    <t>Непрограммная деятельность казенных учреждений в сфере жилищно-коммунального хозяйства</t>
  </si>
  <si>
    <t>9729060</t>
  </si>
  <si>
    <t>Мероприятия в области энергосбережения и энергоэффективности</t>
  </si>
  <si>
    <t>Другие вопросы в области жилищно-коммунального хозяйства</t>
  </si>
  <si>
    <t>9729059</t>
  </si>
  <si>
    <t>Прочие мероприятия по благоустройству городских округов</t>
  </si>
  <si>
    <t>9729057</t>
  </si>
  <si>
    <t>Озеленение</t>
  </si>
  <si>
    <t>9729055</t>
  </si>
  <si>
    <t>Уличное освещение</t>
  </si>
  <si>
    <t>0192999</t>
  </si>
  <si>
    <t>0190000</t>
  </si>
  <si>
    <t>0100000</t>
  </si>
  <si>
    <t>Муниципальная программа "Улучшение качества безопасности жизни населения"</t>
  </si>
  <si>
    <t>Благоустройство</t>
  </si>
  <si>
    <t>9729061</t>
  </si>
  <si>
    <t>Мероприятия по подготовке объектов и систем  жизнеобеспечения муниципального образования ЗАТО г. Североморск к работе в отопительный период</t>
  </si>
  <si>
    <t>9729054</t>
  </si>
  <si>
    <t>Расходы на возмещение коммунальных услуг по пустующему муниципальному жилищному фонду</t>
  </si>
  <si>
    <t>400</t>
  </si>
  <si>
    <t>9729041</t>
  </si>
  <si>
    <t>Капитальные вложения в объекты недвижимого имущества государственной (муниципальной) собственности</t>
  </si>
  <si>
    <t>Строительство объектов социального и производственного комплексов, в том числе объектов общегражданского назначения, жилья, инфраструктуры</t>
  </si>
  <si>
    <t>Коммунальное хозяйство</t>
  </si>
  <si>
    <t>9729053</t>
  </si>
  <si>
    <t>Сохранность пустующего муниципального жилищного фонда</t>
  </si>
  <si>
    <t>9729052</t>
  </si>
  <si>
    <t xml:space="preserve">Расходы на содержание пустующего муниципального жилищного фонда </t>
  </si>
  <si>
    <t>9729051</t>
  </si>
  <si>
    <t>Расходы связанные с составлением технических паспортов многоквартирных домов</t>
  </si>
  <si>
    <t>9729050</t>
  </si>
  <si>
    <t>Капитальный ремонт муниципального жилого фонда</t>
  </si>
  <si>
    <t>Жилищное хозяйство</t>
  </si>
  <si>
    <t>Жилищно-коммунальное хозяйство</t>
  </si>
  <si>
    <t>9729406</t>
  </si>
  <si>
    <t>09</t>
  </si>
  <si>
    <t>Расходы, осуществляемые за счет средств дорожного фонда муниципального образования ЗАТО г. Североморск</t>
  </si>
  <si>
    <t>Строительство, реконструкция, ремонт и капитальный ремонт  автомобильных дорог общего пользования местного значения</t>
  </si>
  <si>
    <t>Дорожное хозяйство (дорожные фонды)</t>
  </si>
  <si>
    <t>9729405</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</si>
  <si>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</si>
  <si>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</si>
  <si>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</si>
  <si>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</si>
  <si>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0660005</t>
  </si>
  <si>
    <t>0660000</t>
  </si>
  <si>
    <t>0600000</t>
  </si>
  <si>
    <t>Муниципальная программа "Культура ЗАТО г. Североморск"</t>
  </si>
  <si>
    <t>0320005</t>
  </si>
  <si>
    <t>Другие вопросы в области культуры и кинематографии</t>
  </si>
  <si>
    <t>0640005</t>
  </si>
  <si>
    <t>0640000</t>
  </si>
  <si>
    <t>0637103</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</si>
  <si>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</si>
  <si>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0630005</t>
  </si>
  <si>
    <t>0630000</t>
  </si>
  <si>
    <t>0627103</t>
  </si>
  <si>
    <t>0620005</t>
  </si>
  <si>
    <t>0620000</t>
  </si>
  <si>
    <t>Культура</t>
  </si>
  <si>
    <t>Культура и кинематография</t>
  </si>
  <si>
    <t>07</t>
  </si>
  <si>
    <t>0617103</t>
  </si>
  <si>
    <t>0610005</t>
  </si>
  <si>
    <t>0610000</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</si>
  <si>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</si>
  <si>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</si>
  <si>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</si>
  <si>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</si>
  <si>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</si>
  <si>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0517537</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</si>
  <si>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</si>
  <si>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0517536</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</si>
  <si>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</si>
  <si>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</si>
  <si>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0510000</t>
  </si>
  <si>
    <t>0500000</t>
  </si>
  <si>
    <t>0537525</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</si>
  <si>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</si>
  <si>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0537521</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</si>
  <si>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</si>
  <si>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0537520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</si>
  <si>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</si>
  <si>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0530000</t>
  </si>
  <si>
    <t>0527532</t>
  </si>
  <si>
    <t>Обеспечение бесплатным питанием отдельных категорий обучающихся</t>
  </si>
  <si>
    <t>0527104</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</si>
  <si>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</si>
  <si>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0520005</t>
  </si>
  <si>
    <t>0520000</t>
  </si>
  <si>
    <t>0512107</t>
  </si>
  <si>
    <t>Организация и проведение аттестационной экспертизы руководящих работников образовательных учреждений</t>
  </si>
  <si>
    <t>0510005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</si>
  <si>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</si>
  <si>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</si>
  <si>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0190005</t>
  </si>
  <si>
    <t>Другие вопросы в области образования</t>
  </si>
  <si>
    <t>0547105</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</si>
  <si>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</si>
  <si>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0542702</t>
  </si>
  <si>
    <t>Мероприятия связанные  с отдыхом и оздоровлением детей ЗАТО г. Североморск</t>
  </si>
  <si>
    <t>0540000</t>
  </si>
  <si>
    <t>Молодежная политика и оздоровление детей</t>
  </si>
  <si>
    <t>0517533</t>
  </si>
  <si>
    <t>Реализация Закона Мурманской области "О мерах социальной поддержки инвалидов" в части финансирования расходов по обеспечению воспитания и обучения детей-инвалидов на дому и в дошкольных учреждениях</t>
  </si>
  <si>
    <t>0517531</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</si>
  <si>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</si>
  <si>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0517522</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</si>
  <si>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</si>
  <si>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0517103</t>
  </si>
  <si>
    <t>0510225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</si>
  <si>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(школы-интернаты)</t>
  </si>
  <si>
    <t>0517538</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</si>
  <si>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</si>
  <si>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</si>
  <si>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9727760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</si>
  <si>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</si>
  <si>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</si>
  <si>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</si>
  <si>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и муниципального долга</t>
  </si>
  <si>
    <t>9729022</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</si>
  <si>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</si>
  <si>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</si>
  <si>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</si>
  <si>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</si>
  <si>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</si>
  <si>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</si>
  <si>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9727539</t>
  </si>
  <si>
    <t>Реализация ЗМО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</si>
  <si>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0122999</t>
  </si>
  <si>
    <t>0120000</t>
  </si>
  <si>
    <t>Другие вопросы в области физической культуры и спорта</t>
  </si>
  <si>
    <t>Физическая культура и спорт</t>
  </si>
  <si>
    <t>9727556</t>
  </si>
  <si>
    <t>Реализация Закона Мурманской области "О комиссиях по делам несовершеннолетних и защите их прав в Мурманской области"</t>
  </si>
  <si>
    <t>9727553</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</si>
  <si>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</si>
  <si>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9727510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</si>
  <si>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</si>
  <si>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Реализация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жилья и коммунальных услуг отдельным категориям граждан</t>
  </si>
  <si>
    <t>0152999</t>
  </si>
  <si>
    <t>0150000</t>
  </si>
  <si>
    <t>Подпрограмма "Доступная среда в ЗАТО г. Североморск" на 2014-2016 годы</t>
  </si>
  <si>
    <t>0148101</t>
  </si>
  <si>
    <t>0148001</t>
  </si>
  <si>
    <t>Дополнительные меры социальной поддержки отдельных категорий граждан по публичным нормативным обязательствам</t>
  </si>
  <si>
    <t>0142999</t>
  </si>
  <si>
    <t>0140000</t>
  </si>
  <si>
    <t>Подпрограмма "Дополнительные меры социальной поддержки отдельных категорий граждан ЗАТО г. Североморск" на 2014-2016 годы</t>
  </si>
  <si>
    <t>9729082</t>
  </si>
  <si>
    <t>Доплата к пенсиям муниципальных служащих</t>
  </si>
  <si>
    <t>Пенсионное обеспечение</t>
  </si>
  <si>
    <t>0652999</t>
  </si>
  <si>
    <t>0650000</t>
  </si>
  <si>
    <t>0162999</t>
  </si>
  <si>
    <t>0160000</t>
  </si>
  <si>
    <t>0112999</t>
  </si>
  <si>
    <t>0110000</t>
  </si>
  <si>
    <t>Подпрограмма "Молодежь Североморска" 2014-2016 гг.</t>
  </si>
  <si>
    <t>0182999</t>
  </si>
  <si>
    <t>0180000</t>
  </si>
  <si>
    <t>Другие вопросы в области охраны окружающей среды</t>
  </si>
  <si>
    <t>Охрана окружающей среды</t>
  </si>
  <si>
    <t>9725159</t>
  </si>
  <si>
    <t>Иные межбюджетные трансферты на переселение граждан из закрытых административно-территориальных образований</t>
  </si>
  <si>
    <t>9727551</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</si>
  <si>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</si>
  <si>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0222999</t>
  </si>
  <si>
    <t>0220000</t>
  </si>
  <si>
    <t>Подпрограмма "Развитие потребительского рынка ЗАТО г. Североморск" на 2014-2016 годы</t>
  </si>
  <si>
    <t>0212999</t>
  </si>
  <si>
    <t>0210000</t>
  </si>
  <si>
    <t>0200000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</si>
  <si>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</si>
  <si>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</si>
  <si>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</si>
  <si>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</si>
  <si>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</si>
  <si>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9779005</t>
  </si>
  <si>
    <t>9770000</t>
  </si>
  <si>
    <t>Непрограммная деятельность казенных учреждений в сфере обеспечения защиты населения и территории от чрезвычайных ситуаций природного и техногенного характера, гражданской обороны</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</si>
  <si>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</si>
  <si>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</si>
  <si>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</si>
  <si>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9789005</t>
  </si>
  <si>
    <t>9780000</t>
  </si>
  <si>
    <t>Непрограммная деятельность муниципального бюджетного  учреждения "Административно - хозяйственное и транспортное обслуживание"</t>
  </si>
  <si>
    <t>9729087</t>
  </si>
  <si>
    <t>9729030</t>
  </si>
  <si>
    <t>Расходы на оплату единовременных, вступительных, организационных, членских взносов и сборов</t>
  </si>
  <si>
    <t>9729029</t>
  </si>
  <si>
    <t>9727555</t>
  </si>
  <si>
    <t>Реализация Закона Мурманской области "Об административных комиссиях"</t>
  </si>
  <si>
    <t>9727554</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</si>
  <si>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</si>
  <si>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0342999</t>
  </si>
  <si>
    <t>0340000</t>
  </si>
  <si>
    <t>Подпрограмма "Поддержка общественных объединений и организаций в ЗАТО г. Североморск" на 2014-2016 годы</t>
  </si>
  <si>
    <t>9729021</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</si>
  <si>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</si>
  <si>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</si>
  <si>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</si>
  <si>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</si>
  <si>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</si>
  <si>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</si>
  <si>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</si>
  <si>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</si>
  <si>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</si>
  <si>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</si>
  <si>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</si>
  <si>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</si>
  <si>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0537534</t>
  </si>
  <si>
    <t>0537552</t>
  </si>
  <si>
    <t>Код</t>
  </si>
  <si>
    <t>0132999</t>
  </si>
  <si>
    <t xml:space="preserve">732 </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</si>
  <si>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</si>
  <si>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</si>
  <si>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к решению Совета депутатов</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</si>
  <si>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</si>
  <si>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</si>
  <si>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</si>
  <si>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</si>
  <si>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</si>
  <si>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</si>
  <si>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Коды бюджетной классификации Российской Федерации</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</si>
  <si>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</si>
  <si>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</si>
  <si>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</si>
  <si>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</si>
  <si>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</si>
  <si>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</si>
  <si>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</si>
  <si>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</si>
  <si>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</si>
  <si>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</si>
  <si>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</si>
  <si>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</si>
  <si>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</si>
  <si>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</si>
  <si>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</si>
  <si>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</si>
  <si>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</si>
  <si>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</si>
  <si>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</si>
  <si>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</si>
  <si>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</si>
  <si>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</si>
  <si>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</si>
  <si>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</si>
  <si>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</si>
  <si>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</si>
  <si>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</si>
  <si>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</si>
  <si>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</si>
  <si>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 xml:space="preserve"> 000  1 01 02020 01 0000 110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</si>
  <si>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</si>
  <si>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000  1 01 02030 01 0000 110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</si>
  <si>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</si>
  <si>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</si>
  <si>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</si>
  <si>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</si>
  <si>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</si>
  <si>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</si>
  <si>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</si>
  <si>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</si>
  <si>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</si>
  <si>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</si>
  <si>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</si>
  <si>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</si>
  <si>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</si>
  <si>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</si>
  <si>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</si>
  <si>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 xml:space="preserve">Налог, взимаемый в связи с применением упрощенной системы налогообложения  </t>
  </si>
  <si>
    <t xml:space="preserve">000  1 05 01000 00 0000 110   </t>
  </si>
  <si>
    <t>Налог, взимаемый с налогоплательщиков, выбравших в качестве объекта налогообложения доходы</t>
  </si>
  <si>
    <t xml:space="preserve">000  1 05 01010 01 0000 110   </t>
  </si>
  <si>
    <t xml:space="preserve">000  1 05 01011 01 0000 110   </t>
  </si>
  <si>
    <t>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</si>
  <si>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   </t>
  </si>
  <si>
    <t xml:space="preserve">000  1 05 01021 01 0000 110   </t>
  </si>
  <si>
    <t>Минимальный налог, зачисляемый в бюджеты субъектов Российской Федерации</t>
  </si>
  <si>
    <t xml:space="preserve">000  1 05 01050 01 0000 110   </t>
  </si>
  <si>
    <t xml:space="preserve">   Единый налог на вмененный доход для отдельных видов деятельности</t>
  </si>
  <si>
    <t xml:space="preserve">000  1 05 02000 02 0000 110   </t>
  </si>
  <si>
    <t xml:space="preserve">Единый  налог  на  вмененный  доход  для   отдельных видов деятельности
</t>
  </si>
  <si>
    <t xml:space="preserve">000  1 05 02010 02 0000 110   </t>
  </si>
  <si>
    <t>Единый  налог  на  вмененный  доход  для    отдельных   видов    деятельности  (за  налоговые периоды, истекшие до 1  января  2011 года)</t>
  </si>
  <si>
    <t xml:space="preserve"> 000  1 05 02020 02 0000 110   </t>
  </si>
  <si>
    <t xml:space="preserve">Налог, взимаемый в связи с применением патентной системы налогообложения  </t>
  </si>
  <si>
    <t xml:space="preserve">000  1 05 04000 02 0000 110   </t>
  </si>
  <si>
    <t xml:space="preserve">Налог, взимаемый в связи с применением патентной системы налогообложения, зачисляемый в бюджеты городских округов  </t>
  </si>
  <si>
    <t xml:space="preserve">000  1 05 04010 02 0000 000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</si>
  <si>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</si>
  <si>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</si>
  <si>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</si>
  <si>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</si>
  <si>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</si>
  <si>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000  1 06 01020 04 0000 110 </t>
  </si>
  <si>
    <t xml:space="preserve">    Земельный налог</t>
  </si>
  <si>
    <t xml:space="preserve">000  1 06 06000 00 0000 110 </t>
  </si>
  <si>
    <t xml:space="preserve"> 000  1 06 06010 00 0000 110 </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</si>
  <si>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</si>
  <si>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000  1 06 06012 04 0000 110 </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</si>
  <si>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t>
  </si>
  <si>
    <t xml:space="preserve">000  1 06 06020 00 0000 110 </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</si>
  <si>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t>
  </si>
  <si>
    <t xml:space="preserve"> 000  1 06 06022 04 0000 110 </t>
  </si>
  <si>
    <t xml:space="preserve">  ГОСУДАРСТВЕННАЯ ПОШЛИНА</t>
  </si>
  <si>
    <t>000 1 08 00000 00 0000 000</t>
  </si>
  <si>
    <t xml:space="preserve"> 000  1 08 03000 01 0000 110 </t>
  </si>
  <si>
    <t xml:space="preserve">000  1 08 03010 01 0000 110 </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</si>
  <si>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</si>
  <si>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</si>
  <si>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</si>
  <si>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000  1 11 05012 04 0000 120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</si>
  <si>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</si>
  <si>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</si>
  <si>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</si>
  <si>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000  1 11 05030 00 0000 120 </t>
  </si>
  <si>
    <t xml:space="preserve">000  1 11 05034 04 0000 120 </t>
  </si>
  <si>
    <t xml:space="preserve">     Платежи от государственных и муниципальных унитарных предприятий</t>
  </si>
  <si>
    <t xml:space="preserve">000  1 11 07000 00 0000 120 </t>
  </si>
  <si>
    <t xml:space="preserve">000  1 11 07010 00 0000 120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</si>
  <si>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</si>
  <si>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</si>
  <si>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000  1 11 09000 00 0000 120 </t>
  </si>
  <si>
    <t xml:space="preserve"> 000  1 11 09040 00 0000 120 </t>
  </si>
  <si>
    <t xml:space="preserve"> 000  1 11 09044 04 0000 120 </t>
  </si>
  <si>
    <t>ПЛАТЕЖИ ПРИ ПОЛЬЗОВАНИИ ПРИРОДНЫМИ РЕСУРСАМИ</t>
  </si>
  <si>
    <t>000 1 12 00000 00 0000 000</t>
  </si>
  <si>
    <t>Плата за негативное воздействие на окружающую среду</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</si>
  <si>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</si>
  <si>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</si>
  <si>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</si>
  <si>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</si>
  <si>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</si>
  <si>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</si>
  <si>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</si>
  <si>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 xml:space="preserve"> Доходы от компенсации затрат государства</t>
  </si>
  <si>
    <t>000 1 13 02000 00 0000 130</t>
  </si>
  <si>
    <t>Прочие доходы от компенсации затрат бюджета городских округов</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</si>
  <si>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</si>
  <si>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</si>
  <si>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</si>
  <si>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000 1 14 02040 04 0000 000</t>
  </si>
  <si>
    <t xml:space="preserve">000  1 14 02043 04 0000 410 </t>
  </si>
  <si>
    <t>ШТРАФЫ, САНКЦИИ, ВОЗМЕЩЕНИЕ УЩЕРБА</t>
  </si>
  <si>
    <t>000 1 16 00000 00 0000 000</t>
  </si>
  <si>
    <t xml:space="preserve"> 000  1 16 03000 00 0000 140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</si>
  <si>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</si>
  <si>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 xml:space="preserve"> 000  1 16 03010 01 0000 140 </t>
  </si>
  <si>
    <t xml:space="preserve">000  1 16 03030 01 0000 140 </t>
  </si>
  <si>
    <t xml:space="preserve">000  1 16 06000 00 0000 000 </t>
  </si>
  <si>
    <t xml:space="preserve">000  1 16 06000 01 0000 140 </t>
  </si>
  <si>
    <t xml:space="preserve">000  1 16 25000 00 0000 000 </t>
  </si>
  <si>
    <t xml:space="preserve">000  1 16 25060 01 0000 140 </t>
  </si>
  <si>
    <t xml:space="preserve">000  1 16 28000 01 0000 140 </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</si>
  <si>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</si>
  <si>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</si>
  <si>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</si>
  <si>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</si>
  <si>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t>
  </si>
  <si>
    <t xml:space="preserve">000  1 16 90000 00 0000 140 </t>
  </si>
  <si>
    <t>Прочие поступления от денежных взысканий  (штрафов)  и  иных  сумм  в   возмещение  ущерба, зачисляемые в бюджеты  городских  округов</t>
  </si>
  <si>
    <t xml:space="preserve">000  1 16 90040 04 0000 140 </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</si>
  <si>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</si>
  <si>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</si>
  <si>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</si>
  <si>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</si>
  <si>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</si>
  <si>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</si>
  <si>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</si>
  <si>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</si>
  <si>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</si>
  <si>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</si>
  <si>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</si>
  <si>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</si>
  <si>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</si>
  <si>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</si>
  <si>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</si>
  <si>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</si>
  <si>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</si>
  <si>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</si>
  <si>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</si>
  <si>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</si>
  <si>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переселение граждан из закрытых административно-территориальных образований</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</si>
  <si>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</si>
  <si>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ДОХОДЫ ВСЕГО</t>
  </si>
  <si>
    <t xml:space="preserve">000 2 00 00000 00 0000  000 </t>
  </si>
  <si>
    <t xml:space="preserve">000 2 02 00000 00 0000  000 </t>
  </si>
  <si>
    <t xml:space="preserve">000 2 02 01000 00 0000  151 </t>
  </si>
  <si>
    <t xml:space="preserve">000 2 02 01001 00 0000  151 </t>
  </si>
  <si>
    <t xml:space="preserve">000 2 02 01001 04 0000  151 </t>
  </si>
  <si>
    <t xml:space="preserve">000 2 02 01007 00 0000  151 </t>
  </si>
  <si>
    <t xml:space="preserve">000 2 02 02999 00 0000  151 </t>
  </si>
  <si>
    <t xml:space="preserve">000 2 02 02999 04 0000  151 </t>
  </si>
  <si>
    <t xml:space="preserve">000 2 02 03000 00 0000  151 </t>
  </si>
  <si>
    <t xml:space="preserve">000 2 02 03003 00 0000  151 </t>
  </si>
  <si>
    <t xml:space="preserve">000 2 02 03003 04 0000  151 </t>
  </si>
  <si>
    <t xml:space="preserve">000 2 02 04000 00 0000  151 </t>
  </si>
  <si>
    <t xml:space="preserve">000 2 02 04010 00 0000  151 </t>
  </si>
  <si>
    <t xml:space="preserve">000 2 02 04010 04 0000  151 </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</si>
  <si>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</si>
  <si>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</si>
  <si>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</si>
  <si>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</si>
  <si>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</si>
  <si>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</si>
  <si>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</si>
  <si>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</si>
  <si>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</si>
  <si>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</si>
  <si>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</si>
  <si>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</si>
  <si>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</si>
  <si>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</si>
  <si>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</si>
  <si>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</si>
  <si>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</si>
  <si>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</si>
  <si>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</si>
  <si>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</si>
  <si>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</si>
  <si>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</si>
  <si>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</si>
  <si>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</si>
  <si>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</si>
  <si>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</si>
  <si>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</si>
  <si>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</si>
  <si>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</si>
  <si>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</si>
  <si>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</si>
  <si>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</si>
  <si>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</si>
  <si>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</si>
  <si>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</si>
  <si>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</si>
  <si>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</si>
  <si>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Приложение 5</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</si>
  <si>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</si>
  <si>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</si>
  <si>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</si>
  <si>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</si>
  <si>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</si>
  <si>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</si>
  <si>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</si>
  <si>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</si>
  <si>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</si>
  <si>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</si>
  <si>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</si>
  <si>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</si>
  <si>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</si>
  <si>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</si>
  <si>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</si>
  <si>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</si>
  <si>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</si>
  <si>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</si>
  <si>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</si>
  <si>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</si>
  <si>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</si>
  <si>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</si>
  <si>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</si>
  <si>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</si>
  <si>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Здравоохранение</t>
  </si>
  <si>
    <t>ВСЕГО РАСХОДОВ</t>
  </si>
  <si>
    <t>Подготовка населения и организаций к действиям в чрезвычайной ситуации в мирное и военное время</t>
  </si>
  <si>
    <t>9729031</t>
  </si>
  <si>
    <t>Создание информационной системы обеспечения градостроительной деятельности</t>
  </si>
  <si>
    <t>9729407</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</si>
  <si>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</si>
  <si>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</si>
  <si>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</si>
  <si>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</si>
  <si>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</si>
  <si>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</si>
  <si>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</si>
  <si>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</si>
  <si>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стипендий и премий одаренным детям и учащейся молодежи ЗАТО г. Североморск, добившихся высоких результатов</t>
  </si>
  <si>
    <t>0518102</t>
  </si>
  <si>
    <t>0618102</t>
  </si>
  <si>
    <t>0638102</t>
  </si>
  <si>
    <t>Расходы на выплаты по оплате труда главы муниципального образования</t>
  </si>
  <si>
    <t>9710101</t>
  </si>
  <si>
    <t>Расходы на обеспечение функций главы муниципального образования</t>
  </si>
  <si>
    <t>9710103</t>
  </si>
  <si>
    <t>9711306</t>
  </si>
  <si>
    <t>9710601</t>
  </si>
  <si>
    <t>9710603</t>
  </si>
  <si>
    <t>9720601</t>
  </si>
  <si>
    <t>9720603</t>
  </si>
  <si>
    <t>9721306</t>
  </si>
  <si>
    <t>9720840</t>
  </si>
  <si>
    <t>9730601</t>
  </si>
  <si>
    <t>9730603</t>
  </si>
  <si>
    <t>9731306</t>
  </si>
  <si>
    <t>9720401</t>
  </si>
  <si>
    <t>Расходы на выплаты по оплате труда главы местной администрации</t>
  </si>
  <si>
    <t>9710301</t>
  </si>
  <si>
    <t>Расходы на выплаты по оплате труда руководителя контрольно-счетной палаты муниципального образования и его заместителей</t>
  </si>
  <si>
    <t>9730501</t>
  </si>
  <si>
    <t>Расходы на обеспечение функций главы местной администрации</t>
  </si>
  <si>
    <t>9720403</t>
  </si>
  <si>
    <t>9710303</t>
  </si>
  <si>
    <t>9781306</t>
  </si>
  <si>
    <t>9771306</t>
  </si>
  <si>
    <t>0511306</t>
  </si>
  <si>
    <t>0521306</t>
  </si>
  <si>
    <t>0611306</t>
  </si>
  <si>
    <t>0621306</t>
  </si>
  <si>
    <t>0631306</t>
  </si>
  <si>
    <t>0641306</t>
  </si>
  <si>
    <t>0661306</t>
  </si>
  <si>
    <t>9751306</t>
  </si>
  <si>
    <t>9761306</t>
  </si>
  <si>
    <t>9741306</t>
  </si>
  <si>
    <t>0510905</t>
  </si>
  <si>
    <t>0510915</t>
  </si>
  <si>
    <t>0510925</t>
  </si>
  <si>
    <t>0320905</t>
  </si>
  <si>
    <t>0320915</t>
  </si>
  <si>
    <t>0130000</t>
  </si>
  <si>
    <t>0332009</t>
  </si>
  <si>
    <t>Формирование квалифицированного кадрового состава и обеспечение его устойчивого развития, повышение эффективности муниципальной службы</t>
  </si>
  <si>
    <t>9727511</t>
  </si>
  <si>
    <t>9727057</t>
  </si>
  <si>
    <t>9740005</t>
  </si>
  <si>
    <t>8791306</t>
  </si>
  <si>
    <t>Дотации бюджетам   закрытых административно-территориальных образований</t>
  </si>
  <si>
    <t>Муниципальная программа "Улучшение качества и  безопасности жизни населения на 2014-2016 годы"</t>
  </si>
  <si>
    <t>Муниципальная программа "Улучшение качества и безопасности жизни населения на 2014 - 2016 годы"</t>
  </si>
  <si>
    <t>Подпрограмма "Развитие физической культуры и спорта и формирования здорового образа жизни в ЗАТО г. Североморск" на 2014-2016 годы</t>
  </si>
  <si>
    <t>Подпрограмма "Профилактика наркомании, алкоголизма и токсикомании в ЗАТО г. Североморск" на 2014-2016 годы</t>
  </si>
  <si>
    <t>Подпрограмма "Профилактика правонарушений в ЗАТО г. Североморск" на 2014-2016 годы</t>
  </si>
  <si>
    <t>Подпрограмма "Охрана окружающей среды ЗАТО г. Североморск" на 2014 год</t>
  </si>
  <si>
    <t>Подпрограмма "Повышение безопасности дорожного движения и снижение дорожно-транспортного травматизма в ЗАТО г. Североморск" на 2014 - 2016 годы</t>
  </si>
  <si>
    <t>Подпрограмма "Повышение безопасности дорожного движения и снижение дорожно-транспортного травматизма в ЗАТО г. Североморск" на 2014- 2016 годы</t>
  </si>
  <si>
    <t>Подпрограмма "Развитие малого и среднего предпринимательства, стимулирование инвестиционной деятельности ЗАТО г. Североморск" на 2014-2016 годы</t>
  </si>
  <si>
    <t>Муниципальная программа "Развитие муниципального управления и гражданского общества в ЗАТО г. Североморск" на 2014- 2016 годы</t>
  </si>
  <si>
    <t>Муниципальная программа "Развитие муниципального управления и гражданского общества в ЗАТО г. Североморск" на 2014 - 2016 годы</t>
  </si>
  <si>
    <t>Подпрограмма "Создание условий для эффективного использования муниципального  имущества ЗАТО г. Североморск" на 2014 - 2016 годы</t>
  </si>
  <si>
    <t>Подпрограмма "Развитие муниципальной службы в муниципальном образовании ЗАТО г. Североморск" на 2014-2016 годы</t>
  </si>
  <si>
    <t>Подпрограмма "Развитие муниципальной службы в муниципальном образовании ЗАТО г. Североморск" на 2014 -2016 годы</t>
  </si>
  <si>
    <t>Муниципальная программа "Развитие образования ЗАТО г. Североморск" на 2014 - 2016 годы</t>
  </si>
  <si>
    <t>Подпрограмма "Развитие дошкольного, общего и дополнительного образования детей" на 2014 - 2016 годы</t>
  </si>
  <si>
    <t>Подпрограмма "Школьное питание" на 2014 - 2016 годы</t>
  </si>
  <si>
    <t>Подпрограмма "Североморск - город без сирот" на 2014 - 2016 годы</t>
  </si>
  <si>
    <t>Подпрограмма "Североморск - город без сирот" на 2014 - 2015 годы</t>
  </si>
  <si>
    <t>Подпрограмма "Отдых и оздоровление детей" на 2014 - 2016 годы</t>
  </si>
  <si>
    <t>Муниципальная программа "Культура ЗАТО г. Североморск" на 2014 - 2016 годы</t>
  </si>
  <si>
    <t>Муниципальная программа "Культура ЗАТО г. Североморск" на 2014- 2016 годы</t>
  </si>
  <si>
    <t>Подпрограмма "Совершенствование предоставления дополнительного образования детям в сфере культуры" на 2014 - 2016 годы</t>
  </si>
  <si>
    <t>Подпрограмма "Совершенствование предоставления дополнительного образования детям в сфере культуры" на 2014-2016 годы</t>
  </si>
  <si>
    <t>Подпрограмма "Совершенствование библиотечного, библиографического и информационного обслуживания пользователей" на 2014 - 2016 годы</t>
  </si>
  <si>
    <t>Подпрограмма "Совершенствование организации досуга и развитие творческих способностей граждан" на 2014 - 2016 годы</t>
  </si>
  <si>
    <t>Подпрограмма "Совершенствование музейного обслуживания граждан" на 2014 - 2016 годы</t>
  </si>
  <si>
    <t>Подпрограмма "Совершенствование музейного обслуживания граждан" на 2014 - 2016 годы на 2014 - 2016 годы</t>
  </si>
  <si>
    <t>Подпрограмма "Сохранение, использование, популяризация и охрана объектов культурного наследия (памятников истории и культуры) ЗАТО г. Североморск" на 2014 - 2016 годы</t>
  </si>
  <si>
    <t>Муниципальная программа "Культура ЗАТО г. Североморск" на 2014 -2016 годы</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</si>
  <si>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на 2014 - 2016 годы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</si>
  <si>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</si>
  <si>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</si>
  <si>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</si>
  <si>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</si>
  <si>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</si>
  <si>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 xml:space="preserve">Расходы на осуществление прав и регулирование отношений по муниципальной собственности </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</si>
  <si>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</si>
  <si>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</si>
  <si>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Муниципальная программа "Развитие конкурентоспособной экономики" на 2014 - 2016 годы</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</si>
  <si>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</si>
  <si>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</si>
  <si>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</si>
  <si>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</si>
  <si>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9725930</t>
  </si>
  <si>
    <t>Возмещение расходов нанимателям жилых помещений по установке индивидуальных приборов учета энергоресурсов</t>
  </si>
  <si>
    <t>9729089</t>
  </si>
  <si>
    <t>9729063</t>
  </si>
  <si>
    <t>9739063</t>
  </si>
  <si>
    <t>Субсидия на осуществление бюджетных инвестиций в объекты капитального строительства муниципальной собственности (подтвержденные остатки прошлых лет)</t>
  </si>
  <si>
    <t>9727929</t>
  </si>
  <si>
    <t>Строительство,  реконструкция, ремонт и капитальный ремонт автомобильных дорог общего пользования местного назначения (на конкурсной основе)</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</si>
  <si>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</si>
  <si>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</si>
  <si>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</si>
  <si>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</si>
  <si>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Муниципальная программа "Обеспечение комфортной городской среды в ЗАТО г. Североморск" на 2014 - 2016 годы</t>
  </si>
  <si>
    <t>Подпрограмма "Автомобильные дороги и проезды ЗАТО г. Североморск" на 2014 - 2016 годы</t>
  </si>
  <si>
    <t>0417093</t>
  </si>
  <si>
    <t>0400000</t>
  </si>
  <si>
    <t>0410000</t>
  </si>
  <si>
    <t>0412409</t>
  </si>
  <si>
    <t xml:space="preserve">Содержание автомобильных дорог общего пользования  и инженерных сооружений на них в границах городских округов </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</si>
  <si>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</si>
  <si>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9729408</t>
  </si>
  <si>
    <t>9729409</t>
  </si>
  <si>
    <t>Субсидии бюджетам на модернизацию региональных систем дошкольного образования</t>
  </si>
  <si>
    <t>000 2 02 02204 00 0000 151</t>
  </si>
  <si>
    <t>Субсидии бюджетам городских округов на модернизацию региональных систем дошкольного образования</t>
  </si>
  <si>
    <t>000 2 02 02204 04 0000 151</t>
  </si>
  <si>
    <t>Субсидии бюджетам на реализацию федеральных целевых программ</t>
  </si>
  <si>
    <t>000 2 02 02051 00 0000 151</t>
  </si>
  <si>
    <t>000 2 02 02051 04 0000 151</t>
  </si>
  <si>
    <t>9725059</t>
  </si>
  <si>
    <t>Модернизация региональных систем дошкольного образования</t>
  </si>
  <si>
    <t>9727060</t>
  </si>
  <si>
    <t>Субсидии муниципальным районам (городским округам) на приобретение и установку спортивных площадок</t>
  </si>
  <si>
    <t>Жилищно - коммунальное хозяйство</t>
  </si>
  <si>
    <t>Мероприятия государственной программы Российской Федерации "Доступная среда" на 2011-2015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</si>
  <si>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</si>
  <si>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0155027</t>
  </si>
  <si>
    <t>Обеспечение проведения аудиторских проверок деятельности муниципальных унитарных предприятий ЗАТО г. Североморск</t>
  </si>
  <si>
    <t>0312010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</si>
  <si>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</si>
  <si>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Расходы на обеспечение функций руководителя контрольно- счетной палаты муниципального образования и его заместителей</t>
  </si>
  <si>
    <t>9730503</t>
  </si>
  <si>
    <t xml:space="preserve">Национальная экономика </t>
  </si>
  <si>
    <t>Прочие безвозмездные поступления</t>
  </si>
  <si>
    <t>Прочие безвозмездные поступления в бюджеты городских округов</t>
  </si>
  <si>
    <t>000 2 07 00000 00 0000 000</t>
  </si>
  <si>
    <t>000 2 07 04000 04 0000 180</t>
  </si>
  <si>
    <t>000 2 07 04050 04 0000 180</t>
  </si>
  <si>
    <t>9789100</t>
  </si>
  <si>
    <t>Расходы, осуществляемые за счет поступающих бюджету ЗАТО г. Североморск  добровольных пожертвований</t>
  </si>
  <si>
    <t>Государственная поддержка малого и среднего предпринимательства, включая крестьянские (фермерские) хозяйства</t>
  </si>
  <si>
    <t>Субсидия на реализацию  мероприятий муниципальных программ развития малого и среднего предпринимательства</t>
  </si>
  <si>
    <t>000 2 02 02009 00 0000 151</t>
  </si>
  <si>
    <t>000 2 02 02009 04 0000 151</t>
  </si>
  <si>
    <t xml:space="preserve">000 2 02 02000 00 0000 151 </t>
  </si>
  <si>
    <t xml:space="preserve">000 2 02 01007 04 0000 151 </t>
  </si>
  <si>
    <t>Субсидии бюджетам  на государственную поддержку малого и среднего предпринимательства, включая крестьянские (фермерские) хозяйства</t>
  </si>
  <si>
    <t>0515027</t>
  </si>
  <si>
    <t>Расходы местных бюджетов на выполнение переданных государственных полномочий по государственной регистрации актов гражданского состояния, производимые за счет собственных средств</t>
  </si>
  <si>
    <t>9725219</t>
  </si>
  <si>
    <t>000 2 07 00000 00 0000 151</t>
  </si>
  <si>
    <t>муниципального образования</t>
  </si>
  <si>
    <t>ЗАТО г. Североморск  за  2014  год"</t>
  </si>
  <si>
    <t xml:space="preserve">"Об исполнении бюджета </t>
  </si>
  <si>
    <t>Утверждено Решением Совета депутатов "О бюджете муниципального образования ЗАТО г. Североморск на 2014 год и на плановый период 2015 и 2016 гг.»</t>
  </si>
  <si>
    <t>Исполнено</t>
  </si>
  <si>
    <t>Доходы  бюджета ЗАТО г. Североморск за 2014 год</t>
  </si>
  <si>
    <t>70301020000000000000</t>
  </si>
  <si>
    <t>Приложение 2</t>
  </si>
  <si>
    <t>Источники финансирования дефицита бюджета ЗАТО г. Североморск
за 2014 год</t>
  </si>
  <si>
    <t>Приложение 3</t>
  </si>
  <si>
    <t>Программа муниципальных  внутренних заимствований ЗАТО г. Североморск за 2014 год</t>
  </si>
  <si>
    <t>Программа муниципальных гарантий муниципального образования ЗАТО г. Североморск  в валюте Российской Федерации за 2014 год</t>
  </si>
  <si>
    <t>1. Предоставление муниципальных  гарантий ЗАТО г. Североморск  в 2014 году</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</si>
  <si>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2014 году</t>
  </si>
  <si>
    <t>Сумма (тыс. рублей)</t>
  </si>
  <si>
    <t>Приложение 4</t>
  </si>
  <si>
    <t>Расходы бюджета ЗАТО г. Североморск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 2014 год</t>
  </si>
  <si>
    <t>Расходы бюджета ЗАТО г. Североморск по ведомственной структуре расходов  бюджета  за 2014 год</t>
  </si>
  <si>
    <t>Приложение 7</t>
  </si>
  <si>
    <t xml:space="preserve">Расходы  бюджета ЗАТО г. Североморск на реализацию муниципальных программ ЗАТО г. Североморск за 2014 год </t>
  </si>
  <si>
    <t>Расходы бюджета ЗАТО г. Североморск за 2014 год по разделам и подразделам, классификации расходов бюджета</t>
  </si>
  <si>
    <t>0215064</t>
  </si>
  <si>
    <t>0217055</t>
  </si>
  <si>
    <t>Сводная бюджетная роспись ЗАТО г. Североморск за 2014 год</t>
  </si>
  <si>
    <t>тыс. рублей</t>
  </si>
  <si>
    <t>Приложение 1</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</si>
  <si>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</si>
  <si>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</si>
  <si>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 xml:space="preserve">    Денежные взыскания (штрафы) за нарушение      законодательства о налогах и сборах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</si>
  <si>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</si>
  <si>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</si>
  <si>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</si>
  <si>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</si>
  <si>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</si>
  <si>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 xml:space="preserve">  Сумма гарантирования  (тыс. рублей)</t>
  </si>
  <si>
    <t>Расходы бюджета ЗАТО г. Североморск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за 2014 год</t>
  </si>
  <si>
    <t xml:space="preserve">000  1 05 01012 01 0000 110   </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</si>
  <si>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</si>
  <si>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000  1 05 01022 01 0000 110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</si>
  <si>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</si>
  <si>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</si>
  <si>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</si>
  <si>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</si>
  <si>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000 1 16 08000 01 0000 140</t>
  </si>
  <si>
    <t>000 1 16 08010 01 0000 140</t>
  </si>
  <si>
    <t>000 1 16 08020 01 0000 140</t>
  </si>
  <si>
    <t>000 1 16 25030 01 0000 140</t>
  </si>
  <si>
    <t>Денежные взыскания (штрафы) за нарушение законодательства Российской Федерации об охране и использовании животного мира</t>
  </si>
  <si>
    <t xml:space="preserve">000 1 16 33040 04 0000 140 </t>
  </si>
  <si>
    <t xml:space="preserve">000 1 16 33000 00 0000 140 </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</si>
  <si>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</si>
  <si>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</si>
  <si>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</si>
  <si>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</si>
  <si>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 </t>
  </si>
  <si>
    <t>000 2 18 00000 00 0000 000</t>
  </si>
  <si>
    <t xml:space="preserve">
Доходы бюджетов бюджетной системы Российской Федерации от возврата организациями остатков субсидий прошлых лет
 </t>
  </si>
  <si>
    <t>000 2 18 00000 00 0000 180</t>
  </si>
  <si>
    <t>000 2 18 04000 04 0000 180</t>
  </si>
  <si>
    <t>000 2 18 04010 04 0000 180</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</si>
  <si>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</si>
  <si>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</si>
  <si>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</si>
  <si>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</si>
  <si>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</si>
  <si>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000 2 19 04000 04 0000 000</t>
  </si>
  <si>
    <t xml:space="preserve">000 1 11 05010 00 0000 120 </t>
  </si>
  <si>
    <t>Прочие доходы от оказания платных услуг (работ)</t>
  </si>
  <si>
    <t xml:space="preserve">Прочие доходы от оказания платных услуг (работ) получателями средств бюджетов городских округов
</t>
  </si>
  <si>
    <t>000 1 13 01990 00 0000 130</t>
  </si>
  <si>
    <t>000 1 13 01994 04 0000 130</t>
  </si>
  <si>
    <t>Доходы от оказания платных услуг (работ)</t>
  </si>
  <si>
    <t>000 1 13 01000 00 0000 130</t>
  </si>
  <si>
    <t>Доходы от возмещения ущерба при возникновении страховых случаев</t>
  </si>
  <si>
    <t>000 1 16 23000 00 0000 140</t>
  </si>
  <si>
    <t xml:space="preserve">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t>
  </si>
  <si>
    <t>000 1 16 23040 00 0000 140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</si>
  <si>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</si>
  <si>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000 1 16 23041 00 0000 140</t>
  </si>
  <si>
    <t>000 1 17 00000 00 0000 000</t>
  </si>
  <si>
    <t>Невыясненные поступления</t>
  </si>
  <si>
    <t>000 1 17 01000 00 0000 180</t>
  </si>
  <si>
    <t xml:space="preserve">Невыясненные поступления, зачисляемые в бюджеты городских округов </t>
  </si>
  <si>
    <t xml:space="preserve">ПРОЧИЕ НЕНАЛОГОВЫЕ ДОХОДЫ </t>
  </si>
  <si>
    <t>000 1 17 01040 04 0000 180</t>
  </si>
  <si>
    <t xml:space="preserve">Государственная   пошлина   по    делам,  рассматриваемым  в  судах  общей  юрисдикции, мировыми судьями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</si>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</sst>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s>
  <fonts count="25"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2"/>
      <name val="Times New Roman"/>
      <family val="1"/>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charset val="204"/>
      <scheme val="minor"/>
    </font>
    <font>
      <b/>
      <i/>
      <sz val="10"/>
      <color theme="1"/>
      <name val="Times New Roman"/>
      <family val="1"/>
      <charset val="204"/>
    </font>
    <font>
      <sz val="10"/>
      <name val="Calibri"/>
      <family val="2"/>
      <charset val="204"/>
      <scheme val="minor"/>
    </font>
    <font>
      <sz val="10"/>
      <color indexed="10"/>
      <name val="Times New Roman"/>
      <family val="1"/>
      <charset val="204"/>
    </font>
    <font>
      <b/>
      <sz val="10"/>
      <color indexed="8"/>
      <name val="Times New Roman"/>
      <family val="1"/>
      <charset val="204"/>
    </font>
    <font>
      <sz val="10"/>
      <color rgb="FFFF0000"/>
      <name val="Times New Roman"/>
      <family val="1"/>
      <charset val="204"/>
    </font>
    <font>
      <sz val="10"/>
      <color indexed="8"/>
      <name val="Times New Roman"/>
      <family val="1"/>
      <charset val="204"/>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s>
  <cellStyleXfs count="3">
    <xf numFmtId="0" fontId="0" fillId="0" borderId="0"/>
    <xf numFmtId="43" fontId="1" fillId="0" borderId="0" applyFont="0" applyFill="0" applyBorder="0" applyAlignment="0" applyProtection="0"/>
    <xf numFmtId="0" fontId="11" fillId="0" borderId="0"/>
  </cellStyleXfs>
  <cellXfs count="271">
    <xf numFmtId="0" fontId="0" fillId="0" borderId="0" xfId="0"/>
    <xf numFmtId="0" fontId="0" fillId="0" borderId="0" xfId="0" applyFont="1" applyFill="1" applyAlignment="1">
      <alignment vertical="top"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left" vertical="center" wrapText="1"/>
    </xf>
    <xf numFmtId="0" fontId="5" fillId="0" borderId="0" xfId="0" applyFont="1" applyFill="1" applyAlignment="1">
      <alignment vertical="center" wrapText="1"/>
    </xf>
    <xf numFmtId="0" fontId="2" fillId="0" borderId="0" xfId="0" applyFont="1" applyFill="1" applyAlignment="1">
      <alignment vertical="top" wrapText="1"/>
    </xf>
    <xf numFmtId="0" fontId="3" fillId="0" borderId="0" xfId="0" applyFont="1"/>
    <xf numFmtId="0" fontId="4" fillId="0" borderId="0" xfId="0" applyFont="1"/>
    <xf numFmtId="49" fontId="9" fillId="0" borderId="1" xfId="0" applyNumberFormat="1" applyFont="1" applyBorder="1" applyAlignment="1">
      <alignment horizontal="center"/>
    </xf>
    <xf numFmtId="0" fontId="6" fillId="0" borderId="0" xfId="0" applyFont="1"/>
    <xf numFmtId="0" fontId="3" fillId="0" borderId="0" xfId="0" applyFont="1" applyFill="1"/>
    <xf numFmtId="166" fontId="3" fillId="0" borderId="0" xfId="0" applyNumberFormat="1" applyFont="1" applyFill="1"/>
    <xf numFmtId="49" fontId="10" fillId="0" borderId="0" xfId="0" quotePrefix="1" applyNumberFormat="1" applyFont="1" applyAlignment="1">
      <alignment wrapText="1"/>
    </xf>
    <xf numFmtId="0" fontId="10" fillId="0" borderId="0" xfId="0" applyFont="1" applyAlignment="1">
      <alignment wrapText="1"/>
    </xf>
    <xf numFmtId="0" fontId="9" fillId="0" borderId="0" xfId="0" applyFont="1"/>
    <xf numFmtId="0" fontId="4" fillId="0" borderId="0" xfId="0" applyNumberFormat="1" applyFont="1" applyAlignment="1">
      <alignment wrapText="1"/>
    </xf>
    <xf numFmtId="49" fontId="4" fillId="0" borderId="0" xfId="0" applyNumberFormat="1" applyFont="1"/>
    <xf numFmtId="166" fontId="4" fillId="0" borderId="0" xfId="0" applyNumberFormat="1" applyFont="1"/>
    <xf numFmtId="4" fontId="10" fillId="0" borderId="0" xfId="0" quotePrefix="1" applyNumberFormat="1" applyFont="1" applyAlignment="1">
      <alignment wrapText="1"/>
    </xf>
    <xf numFmtId="166" fontId="7" fillId="0" borderId="0" xfId="0" applyNumberFormat="1" applyFont="1" applyFill="1" applyAlignment="1">
      <alignment horizontal="right"/>
    </xf>
    <xf numFmtId="0" fontId="6" fillId="0" borderId="0" xfId="0" applyFont="1" applyAlignment="1"/>
    <xf numFmtId="0" fontId="7" fillId="0" borderId="0" xfId="0" applyFont="1"/>
    <xf numFmtId="0" fontId="6" fillId="0" borderId="0" xfId="0" applyFont="1" applyAlignment="1">
      <alignment horizontal="left"/>
    </xf>
    <xf numFmtId="2" fontId="3" fillId="0" borderId="0" xfId="0" applyNumberFormat="1" applyFont="1" applyAlignment="1">
      <alignment horizontal="justify" wrapText="1"/>
    </xf>
    <xf numFmtId="0" fontId="12" fillId="0" borderId="0" xfId="0" applyFont="1" applyAlignment="1">
      <alignment horizontal="center"/>
    </xf>
    <xf numFmtId="2" fontId="10" fillId="0" borderId="0" xfId="0" applyNumberFormat="1" applyFont="1" applyFill="1" applyAlignment="1">
      <alignment horizontal="justify" wrapText="1"/>
    </xf>
    <xf numFmtId="49" fontId="10" fillId="0" borderId="0" xfId="0" applyNumberFormat="1" applyFont="1" applyFill="1" applyAlignment="1">
      <alignment wrapText="1"/>
    </xf>
    <xf numFmtId="0" fontId="9" fillId="0" borderId="0" xfId="0" applyFont="1" applyAlignment="1">
      <alignment wrapText="1"/>
    </xf>
    <xf numFmtId="166" fontId="9" fillId="0" borderId="1" xfId="0" applyNumberFormat="1" applyFont="1" applyFill="1" applyBorder="1" applyAlignment="1">
      <alignment horizontal="center" vertical="center" wrapText="1"/>
    </xf>
    <xf numFmtId="2" fontId="9" fillId="0" borderId="1" xfId="0" applyNumberFormat="1" applyFont="1" applyBorder="1" applyAlignment="1">
      <alignment horizontal="justify" wrapText="1"/>
    </xf>
    <xf numFmtId="166" fontId="9" fillId="0" borderId="1" xfId="0" applyNumberFormat="1" applyFont="1" applyFill="1" applyBorder="1" applyAlignment="1" applyProtection="1">
      <alignment horizontal="center"/>
      <protection locked="0"/>
    </xf>
    <xf numFmtId="2" fontId="9" fillId="0" borderId="1" xfId="0" applyNumberFormat="1" applyFont="1" applyBorder="1" applyAlignment="1">
      <alignment horizontal="center" wrapText="1"/>
    </xf>
    <xf numFmtId="49" fontId="9" fillId="0" borderId="1" xfId="0" applyNumberFormat="1" applyFont="1" applyBorder="1" applyAlignment="1"/>
    <xf numFmtId="49" fontId="3" fillId="0" borderId="0" xfId="0" applyNumberFormat="1" applyFont="1" applyAlignment="1"/>
    <xf numFmtId="3" fontId="13" fillId="0" borderId="0" xfId="0" applyNumberFormat="1" applyFont="1" applyFill="1" applyBorder="1" applyAlignment="1">
      <alignment horizontal="center" vertical="top" wrapText="1"/>
    </xf>
    <xf numFmtId="3" fontId="10" fillId="0" borderId="0" xfId="0" applyNumberFormat="1" applyFont="1" applyFill="1" applyBorder="1" applyAlignment="1">
      <alignment horizontal="center" vertical="top"/>
    </xf>
    <xf numFmtId="49" fontId="10" fillId="0" borderId="0" xfId="0" quotePrefix="1" applyNumberFormat="1" applyFont="1" applyFill="1" applyAlignment="1">
      <alignment horizontal="center" wrapText="1"/>
    </xf>
    <xf numFmtId="0" fontId="10" fillId="0" borderId="0" xfId="0" applyFont="1" applyFill="1" applyAlignment="1">
      <alignment wrapText="1"/>
    </xf>
    <xf numFmtId="3" fontId="8" fillId="0" borderId="0" xfId="0" applyNumberFormat="1" applyFont="1" applyFill="1" applyBorder="1" applyAlignment="1">
      <alignment horizontal="center"/>
    </xf>
    <xf numFmtId="2"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2" fontId="9" fillId="0" borderId="1" xfId="0" applyNumberFormat="1" applyFont="1" applyBorder="1" applyAlignment="1">
      <alignment wrapText="1"/>
    </xf>
    <xf numFmtId="164" fontId="9" fillId="0" borderId="1" xfId="1" applyNumberFormat="1" applyFont="1" applyBorder="1" applyAlignment="1">
      <alignment horizontal="center"/>
    </xf>
    <xf numFmtId="164" fontId="9" fillId="0" borderId="1" xfId="1" applyNumberFormat="1" applyFont="1" applyBorder="1" applyAlignment="1">
      <alignment horizontal="center" wrapText="1"/>
    </xf>
    <xf numFmtId="165" fontId="3" fillId="0" borderId="0" xfId="0" applyNumberFormat="1" applyFont="1"/>
    <xf numFmtId="0" fontId="9" fillId="3" borderId="1" xfId="0" applyNumberFormat="1" applyFont="1" applyFill="1" applyBorder="1" applyAlignment="1">
      <alignment horizontal="left" vertical="top" wrapText="1"/>
    </xf>
    <xf numFmtId="164" fontId="9" fillId="0" borderId="1" xfId="1" applyNumberFormat="1" applyFont="1" applyBorder="1"/>
    <xf numFmtId="0" fontId="9" fillId="0" borderId="1" xfId="0" applyFont="1" applyBorder="1" applyAlignment="1">
      <alignment horizontal="center" vertical="center"/>
    </xf>
    <xf numFmtId="166" fontId="9" fillId="0" borderId="0" xfId="0" applyNumberFormat="1" applyFont="1"/>
    <xf numFmtId="49" fontId="3" fillId="0" borderId="1" xfId="0" applyNumberFormat="1" applyFont="1" applyBorder="1" applyAlignment="1">
      <alignment wrapText="1"/>
    </xf>
    <xf numFmtId="166" fontId="3" fillId="0" borderId="1" xfId="0" applyNumberFormat="1" applyFont="1" applyBorder="1" applyAlignment="1">
      <alignment horizontal="center"/>
    </xf>
    <xf numFmtId="0" fontId="3" fillId="0" borderId="3" xfId="0" applyFont="1" applyBorder="1" applyAlignment="1">
      <alignment horizontal="center" vertical="center"/>
    </xf>
    <xf numFmtId="0" fontId="3" fillId="0" borderId="9" xfId="0" applyFont="1" applyBorder="1" applyAlignment="1">
      <alignment horizontal="center" vertical="center" wrapText="1"/>
    </xf>
    <xf numFmtId="0" fontId="3" fillId="0" borderId="6" xfId="0" applyFont="1" applyBorder="1" applyAlignment="1">
      <alignment horizontal="center" vertical="center"/>
    </xf>
    <xf numFmtId="0" fontId="9"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2" fontId="9" fillId="0" borderId="1" xfId="0" quotePrefix="1"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16" fillId="0" borderId="0" xfId="0" applyFont="1"/>
    <xf numFmtId="166" fontId="3" fillId="0" borderId="0" xfId="0" applyNumberFormat="1" applyFont="1" applyFill="1" applyBorder="1" applyAlignment="1">
      <alignment horizontal="right"/>
    </xf>
    <xf numFmtId="166" fontId="3" fillId="0" borderId="0" xfId="0" applyNumberFormat="1" applyFont="1" applyFill="1" applyAlignment="1">
      <alignment horizontal="right"/>
    </xf>
    <xf numFmtId="0" fontId="16" fillId="0" borderId="0" xfId="0" applyFont="1" applyAlignment="1">
      <alignment horizontal="right" vertical="center"/>
    </xf>
    <xf numFmtId="0" fontId="16" fillId="0" borderId="0" xfId="0" applyFont="1" applyFill="1" applyAlignment="1">
      <alignment vertical="top" wrapText="1"/>
    </xf>
    <xf numFmtId="0" fontId="16" fillId="0" borderId="0" xfId="0" applyFont="1" applyAlignment="1">
      <alignment horizontal="right"/>
    </xf>
    <xf numFmtId="0" fontId="2" fillId="0" borderId="0" xfId="0" applyFont="1" applyFill="1" applyAlignment="1">
      <alignment horizontal="center" vertical="top" wrapText="1"/>
    </xf>
    <xf numFmtId="0" fontId="2" fillId="0" borderId="0" xfId="0" applyFont="1" applyFill="1" applyAlignment="1">
      <alignment horizontal="center" vertical="center" wrapText="1"/>
    </xf>
    <xf numFmtId="0" fontId="17" fillId="0" borderId="0" xfId="0" applyFont="1" applyFill="1" applyAlignment="1">
      <alignment horizontal="right" vertical="top" wrapText="1"/>
    </xf>
    <xf numFmtId="164" fontId="15" fillId="0" borderId="1" xfId="1" applyNumberFormat="1" applyFont="1" applyBorder="1"/>
    <xf numFmtId="0" fontId="16" fillId="0" borderId="1" xfId="0" applyFont="1" applyFill="1" applyBorder="1" applyAlignment="1">
      <alignment vertical="top" wrapText="1"/>
    </xf>
    <xf numFmtId="164" fontId="16" fillId="0" borderId="1" xfId="1" applyNumberFormat="1" applyFont="1" applyBorder="1"/>
    <xf numFmtId="0" fontId="16" fillId="0" borderId="1" xfId="0" applyFont="1" applyBorder="1"/>
    <xf numFmtId="0" fontId="16" fillId="0" borderId="1" xfId="0" applyFont="1" applyBorder="1" applyAlignment="1">
      <alignment wrapText="1"/>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164" fontId="3" fillId="0" borderId="1" xfId="1" applyNumberFormat="1" applyFont="1" applyBorder="1"/>
    <xf numFmtId="49" fontId="16" fillId="0" borderId="1" xfId="0" applyNumberFormat="1" applyFont="1" applyBorder="1" applyAlignment="1">
      <alignment horizontal="left" wrapText="1"/>
    </xf>
    <xf numFmtId="49" fontId="16" fillId="0" borderId="0" xfId="0" applyNumberFormat="1" applyFont="1"/>
    <xf numFmtId="0" fontId="18" fillId="0" borderId="0" xfId="0" applyFont="1"/>
    <xf numFmtId="164" fontId="15" fillId="0" borderId="1" xfId="1" applyNumberFormat="1" applyFont="1" applyBorder="1" applyAlignment="1">
      <alignment vertical="center"/>
    </xf>
    <xf numFmtId="0" fontId="0" fillId="0" borderId="0" xfId="0" applyAlignment="1">
      <alignment vertical="center"/>
    </xf>
    <xf numFmtId="49" fontId="16" fillId="0" borderId="1" xfId="0" applyNumberFormat="1" applyFont="1" applyBorder="1" applyAlignment="1">
      <alignment vertical="center"/>
    </xf>
    <xf numFmtId="0" fontId="16" fillId="0" borderId="1" xfId="0" applyFont="1" applyFill="1" applyBorder="1" applyAlignment="1">
      <alignment vertical="center" wrapText="1"/>
    </xf>
    <xf numFmtId="164" fontId="16" fillId="0" borderId="1" xfId="1" applyNumberFormat="1" applyFont="1" applyBorder="1" applyAlignment="1">
      <alignment vertical="center"/>
    </xf>
    <xf numFmtId="0" fontId="16" fillId="0" borderId="1" xfId="0" applyFont="1" applyBorder="1" applyAlignment="1">
      <alignment vertical="center"/>
    </xf>
    <xf numFmtId="0" fontId="16" fillId="0" borderId="1" xfId="0" applyFont="1" applyBorder="1" applyAlignment="1">
      <alignment vertical="center" wrapText="1"/>
    </xf>
    <xf numFmtId="164" fontId="9" fillId="0" borderId="1" xfId="1" applyNumberFormat="1" applyFont="1" applyBorder="1" applyAlignment="1">
      <alignment vertical="center"/>
    </xf>
    <xf numFmtId="164" fontId="3" fillId="0" borderId="1" xfId="1" applyNumberFormat="1" applyFont="1" applyBorder="1" applyAlignment="1">
      <alignment vertical="center"/>
    </xf>
    <xf numFmtId="49" fontId="3" fillId="0" borderId="1" xfId="0" applyNumberFormat="1" applyFont="1" applyBorder="1" applyAlignment="1">
      <alignment vertical="center"/>
    </xf>
    <xf numFmtId="0" fontId="3" fillId="0" borderId="1" xfId="0" applyFont="1" applyFill="1" applyBorder="1" applyAlignment="1">
      <alignment vertical="center" wrapText="1"/>
    </xf>
    <xf numFmtId="49" fontId="16" fillId="0" borderId="1" xfId="0" applyNumberFormat="1" applyFont="1" applyBorder="1" applyAlignment="1">
      <alignment horizontal="left" vertical="center" wrapText="1"/>
    </xf>
    <xf numFmtId="49" fontId="16" fillId="0" borderId="0" xfId="0" applyNumberFormat="1" applyFont="1" applyAlignment="1">
      <alignment horizontal="center" vertical="center"/>
    </xf>
    <xf numFmtId="164" fontId="16" fillId="0" borderId="0" xfId="1" applyNumberFormat="1" applyFont="1" applyAlignment="1">
      <alignment horizontal="center" vertical="center"/>
    </xf>
    <xf numFmtId="0" fontId="17" fillId="0" borderId="0" xfId="0" applyFont="1" applyFill="1" applyAlignment="1">
      <alignment vertical="center" wrapText="1"/>
    </xf>
    <xf numFmtId="49" fontId="2" fillId="0" borderId="0" xfId="0" applyNumberFormat="1" applyFont="1" applyFill="1" applyAlignment="1">
      <alignment horizontal="center" vertical="center" wrapText="1"/>
    </xf>
    <xf numFmtId="164" fontId="2" fillId="0" borderId="0" xfId="1" applyNumberFormat="1" applyFont="1" applyFill="1" applyAlignment="1">
      <alignment horizontal="center" vertical="center" wrapText="1"/>
    </xf>
    <xf numFmtId="49" fontId="17" fillId="0" borderId="0" xfId="0" applyNumberFormat="1" applyFont="1" applyFill="1" applyAlignment="1">
      <alignment horizontal="center" vertical="center" wrapText="1"/>
    </xf>
    <xf numFmtId="49" fontId="16" fillId="0" borderId="1" xfId="0" applyNumberFormat="1" applyFont="1" applyBorder="1" applyAlignment="1">
      <alignment horizontal="center" vertical="center"/>
    </xf>
    <xf numFmtId="164" fontId="16" fillId="0" borderId="1" xfId="1" applyNumberFormat="1" applyFont="1" applyBorder="1" applyAlignment="1">
      <alignment horizontal="center" vertical="center"/>
    </xf>
    <xf numFmtId="0" fontId="17"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49" fontId="17" fillId="0" borderId="1" xfId="0" applyNumberFormat="1" applyFont="1" applyFill="1" applyBorder="1" applyAlignment="1">
      <alignment horizontal="left" vertical="center" wrapText="1"/>
    </xf>
    <xf numFmtId="49" fontId="3" fillId="0" borderId="1" xfId="0" applyNumberFormat="1" applyFont="1" applyBorder="1" applyAlignment="1">
      <alignment horizontal="center" vertical="center"/>
    </xf>
    <xf numFmtId="164" fontId="15" fillId="0" borderId="1" xfId="1" applyNumberFormat="1" applyFont="1" applyBorder="1" applyAlignment="1">
      <alignment horizontal="center" vertical="center"/>
    </xf>
    <xf numFmtId="0" fontId="16" fillId="0" borderId="0" xfId="0" applyFont="1" applyFill="1" applyAlignment="1">
      <alignment horizontal="center" vertical="center" wrapText="1"/>
    </xf>
    <xf numFmtId="164" fontId="16" fillId="0" borderId="0" xfId="1" applyNumberFormat="1" applyFont="1" applyFill="1" applyAlignment="1">
      <alignment horizontal="center" vertical="center" wrapText="1"/>
    </xf>
    <xf numFmtId="164" fontId="3" fillId="0" borderId="0" xfId="0" applyNumberFormat="1" applyFont="1" applyFill="1" applyBorder="1" applyAlignment="1">
      <alignment horizontal="right"/>
    </xf>
    <xf numFmtId="164" fontId="3" fillId="0" borderId="0" xfId="0" applyNumberFormat="1" applyFont="1" applyFill="1" applyAlignment="1">
      <alignment horizontal="right"/>
    </xf>
    <xf numFmtId="164" fontId="16" fillId="0" borderId="0" xfId="0" applyNumberFormat="1" applyFont="1" applyAlignment="1">
      <alignment horizontal="right" vertical="center"/>
    </xf>
    <xf numFmtId="164" fontId="16" fillId="0" borderId="0" xfId="0" applyNumberFormat="1" applyFont="1" applyAlignment="1">
      <alignment horizontal="right"/>
    </xf>
    <xf numFmtId="164" fontId="18" fillId="0" borderId="0" xfId="0" applyNumberFormat="1" applyFont="1" applyFill="1" applyAlignment="1">
      <alignment vertical="top" wrapText="1"/>
    </xf>
    <xf numFmtId="0" fontId="17" fillId="0" borderId="0" xfId="0" applyFont="1" applyFill="1" applyAlignment="1">
      <alignment horizontal="center" vertical="center" wrapText="1"/>
    </xf>
    <xf numFmtId="164" fontId="17" fillId="0" borderId="0" xfId="1" applyNumberFormat="1" applyFont="1" applyFill="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164" fontId="15" fillId="2"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16"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15" fillId="2" borderId="1" xfId="0" applyNumberFormat="1" applyFont="1" applyFill="1" applyBorder="1" applyAlignment="1">
      <alignment vertical="top" wrapText="1"/>
    </xf>
    <xf numFmtId="49" fontId="15" fillId="2" borderId="1" xfId="0" applyNumberFormat="1" applyFont="1" applyFill="1" applyBorder="1" applyAlignment="1">
      <alignment horizontal="center" vertical="center" wrapText="1"/>
    </xf>
    <xf numFmtId="0" fontId="15" fillId="2" borderId="1" xfId="0" applyFont="1" applyFill="1" applyBorder="1" applyAlignment="1">
      <alignment vertical="top" wrapText="1"/>
    </xf>
    <xf numFmtId="49" fontId="17" fillId="0" borderId="1" xfId="0" applyNumberFormat="1" applyFont="1" applyFill="1" applyBorder="1" applyAlignment="1">
      <alignment horizontal="center" vertical="center" wrapText="1"/>
    </xf>
    <xf numFmtId="49" fontId="16" fillId="0" borderId="0" xfId="0" applyNumberFormat="1" applyFont="1" applyFill="1" applyAlignment="1">
      <alignment vertical="top" wrapText="1"/>
    </xf>
    <xf numFmtId="49" fontId="16" fillId="0" borderId="0" xfId="0" applyNumberFormat="1" applyFont="1" applyFill="1" applyAlignment="1">
      <alignment horizontal="center" vertical="center" wrapText="1"/>
    </xf>
    <xf numFmtId="0" fontId="18" fillId="0" borderId="0" xfId="0" applyFont="1" applyFill="1" applyAlignment="1">
      <alignment vertical="top" wrapText="1"/>
    </xf>
    <xf numFmtId="164" fontId="3" fillId="0" borderId="1" xfId="1" applyNumberFormat="1" applyFont="1" applyBorder="1" applyAlignment="1">
      <alignment horizontal="center"/>
    </xf>
    <xf numFmtId="165" fontId="15" fillId="0" borderId="1" xfId="0" applyNumberFormat="1" applyFont="1" applyBorder="1"/>
    <xf numFmtId="164" fontId="19" fillId="0" borderId="0" xfId="0" applyNumberFormat="1" applyFont="1"/>
    <xf numFmtId="164" fontId="15" fillId="0" borderId="0" xfId="1" applyNumberFormat="1" applyFont="1"/>
    <xf numFmtId="164" fontId="16" fillId="0" borderId="0" xfId="1" applyNumberFormat="1" applyFont="1"/>
    <xf numFmtId="164" fontId="16" fillId="0" borderId="0" xfId="0" applyNumberFormat="1" applyFont="1"/>
    <xf numFmtId="165" fontId="15" fillId="0" borderId="0" xfId="0" applyNumberFormat="1" applyFont="1"/>
    <xf numFmtId="0" fontId="3" fillId="0" borderId="1" xfId="0" applyFont="1" applyBorder="1" applyAlignment="1">
      <alignment horizontal="left" vertical="top" wrapText="1"/>
    </xf>
    <xf numFmtId="166" fontId="3" fillId="0" borderId="1" xfId="0" applyNumberFormat="1" applyFont="1" applyBorder="1" applyAlignment="1">
      <alignment horizontal="center" vertical="top"/>
    </xf>
    <xf numFmtId="0" fontId="9" fillId="0" borderId="1" xfId="0" applyFont="1" applyBorder="1" applyAlignment="1"/>
    <xf numFmtId="166" fontId="9" fillId="0" borderId="1" xfId="0" applyNumberFormat="1" applyFont="1" applyBorder="1" applyAlignment="1">
      <alignment horizontal="center"/>
    </xf>
    <xf numFmtId="0" fontId="3" fillId="0" borderId="0" xfId="0" applyFont="1" applyAlignment="1">
      <alignment vertical="top"/>
    </xf>
    <xf numFmtId="166"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xf>
    <xf numFmtId="0" fontId="21" fillId="0" borderId="0" xfId="0" applyFont="1"/>
    <xf numFmtId="3" fontId="3" fillId="0" borderId="0" xfId="0" applyNumberFormat="1" applyFont="1"/>
    <xf numFmtId="49" fontId="3" fillId="0" borderId="0" xfId="0" applyNumberFormat="1" applyFont="1" applyAlignment="1">
      <alignment wrapText="1"/>
    </xf>
    <xf numFmtId="4" fontId="3" fillId="0" borderId="0" xfId="0" applyNumberFormat="1" applyFont="1" applyAlignment="1">
      <alignment wrapText="1"/>
    </xf>
    <xf numFmtId="166" fontId="3" fillId="0" borderId="0" xfId="0" applyNumberFormat="1" applyFont="1" applyAlignment="1">
      <alignment horizontal="right" wrapText="1"/>
    </xf>
    <xf numFmtId="0" fontId="22" fillId="0" borderId="6" xfId="0" applyFont="1" applyBorder="1" applyAlignment="1" applyProtection="1">
      <alignment horizontal="center" vertical="center" wrapText="1" readingOrder="1"/>
      <protection locked="0"/>
    </xf>
    <xf numFmtId="0" fontId="3" fillId="0" borderId="0" xfId="0" applyFont="1" applyAlignment="1">
      <alignment wrapText="1"/>
    </xf>
    <xf numFmtId="0" fontId="3" fillId="0" borderId="0" xfId="0" applyNumberFormat="1" applyFont="1" applyAlignment="1">
      <alignment wrapText="1"/>
    </xf>
    <xf numFmtId="49" fontId="3" fillId="0" borderId="0" xfId="0" applyNumberFormat="1" applyFont="1"/>
    <xf numFmtId="166" fontId="3" fillId="0" borderId="0" xfId="0" applyNumberFormat="1" applyFont="1"/>
    <xf numFmtId="0" fontId="10" fillId="0" borderId="0" xfId="0" quotePrefix="1" applyNumberFormat="1" applyFont="1" applyAlignment="1">
      <alignment wrapText="1"/>
    </xf>
    <xf numFmtId="0" fontId="20" fillId="0" borderId="0" xfId="0" applyFont="1" applyAlignment="1"/>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6" fontId="3" fillId="0" borderId="1" xfId="0" applyNumberFormat="1" applyFont="1" applyBorder="1" applyAlignment="1"/>
    <xf numFmtId="0" fontId="3" fillId="0" borderId="1" xfId="0" applyFont="1" applyBorder="1"/>
    <xf numFmtId="167" fontId="3" fillId="0" borderId="1" xfId="0" applyNumberFormat="1" applyFont="1" applyBorder="1"/>
    <xf numFmtId="166" fontId="3" fillId="0" borderId="1" xfId="0" applyNumberFormat="1" applyFont="1" applyBorder="1" applyAlignment="1">
      <alignment horizontal="right"/>
    </xf>
    <xf numFmtId="0" fontId="3" fillId="0" borderId="0" xfId="2" applyFont="1" applyAlignment="1"/>
    <xf numFmtId="166" fontId="3" fillId="0" borderId="0" xfId="2" applyNumberFormat="1" applyFont="1" applyAlignment="1"/>
    <xf numFmtId="49" fontId="3" fillId="0" borderId="0" xfId="2" applyNumberFormat="1" applyFont="1" applyFill="1" applyAlignment="1">
      <alignment wrapText="1"/>
    </xf>
    <xf numFmtId="0" fontId="22" fillId="0" borderId="1" xfId="0" applyFont="1" applyBorder="1" applyAlignment="1" applyProtection="1">
      <alignment horizontal="center" vertical="center" wrapText="1" readingOrder="1"/>
      <protection locked="0"/>
    </xf>
    <xf numFmtId="49" fontId="3" fillId="3" borderId="1" xfId="0" applyNumberFormat="1" applyFont="1" applyFill="1" applyBorder="1" applyAlignment="1">
      <alignment vertical="top" wrapText="1"/>
    </xf>
    <xf numFmtId="166" fontId="3" fillId="3" borderId="1" xfId="0" applyNumberFormat="1" applyFont="1" applyFill="1" applyBorder="1" applyAlignment="1">
      <alignment horizontal="center" vertical="center" shrinkToFit="1"/>
    </xf>
    <xf numFmtId="49" fontId="3" fillId="3" borderId="1" xfId="0" applyNumberFormat="1" applyFont="1" applyFill="1" applyBorder="1" applyAlignment="1">
      <alignment horizontal="left" vertical="top" wrapText="1"/>
    </xf>
    <xf numFmtId="0" fontId="3" fillId="3"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166" fontId="3" fillId="0" borderId="1" xfId="0" applyNumberFormat="1" applyFont="1" applyFill="1" applyBorder="1" applyAlignment="1">
      <alignment horizontal="center" vertical="center" shrinkToFit="1"/>
    </xf>
    <xf numFmtId="0" fontId="3" fillId="0" borderId="1" xfId="0" applyNumberFormat="1" applyFont="1" applyFill="1" applyBorder="1" applyAlignment="1">
      <alignment horizontal="left" vertical="top" wrapText="1"/>
    </xf>
    <xf numFmtId="0" fontId="3" fillId="0" borderId="1" xfId="0" applyNumberFormat="1" applyFont="1" applyFill="1" applyBorder="1" applyAlignment="1">
      <alignment vertical="top" wrapText="1"/>
    </xf>
    <xf numFmtId="2" fontId="3" fillId="0" borderId="1" xfId="0" applyNumberFormat="1" applyFont="1" applyFill="1" applyBorder="1" applyAlignment="1">
      <alignment horizontal="justify" wrapText="1"/>
    </xf>
    <xf numFmtId="168" fontId="3" fillId="0" borderId="1" xfId="0" applyNumberFormat="1" applyFont="1" applyFill="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164" fontId="15"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17" fillId="0" borderId="1" xfId="0" applyNumberFormat="1" applyFont="1" applyFill="1" applyBorder="1" applyAlignment="1">
      <alignment wrapText="1"/>
    </xf>
    <xf numFmtId="0" fontId="24" fillId="0" borderId="1" xfId="0" applyFont="1" applyFill="1" applyBorder="1" applyAlignment="1" applyProtection="1">
      <alignment vertical="center" wrapText="1" readingOrder="1"/>
      <protection locked="0"/>
    </xf>
    <xf numFmtId="49"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wrapText="1" readingOrder="1"/>
      <protection locked="0"/>
    </xf>
    <xf numFmtId="49" fontId="9" fillId="3" borderId="1" xfId="0" applyNumberFormat="1" applyFont="1" applyFill="1" applyBorder="1" applyAlignment="1">
      <alignment horizontal="center" vertical="center" wrapText="1"/>
    </xf>
    <xf numFmtId="0" fontId="22" fillId="0" borderId="1" xfId="0" applyFont="1" applyFill="1" applyBorder="1" applyAlignment="1" applyProtection="1">
      <alignment vertical="center" wrapText="1" readingOrder="1"/>
      <protection locked="0"/>
    </xf>
    <xf numFmtId="49" fontId="22" fillId="0" borderId="1" xfId="0" applyNumberFormat="1" applyFont="1" applyFill="1" applyBorder="1" applyAlignment="1" applyProtection="1">
      <alignment horizontal="center" vertical="center" wrapText="1"/>
      <protection locked="0"/>
    </xf>
    <xf numFmtId="166" fontId="9" fillId="0" borderId="1" xfId="0" applyNumberFormat="1" applyFont="1" applyFill="1" applyBorder="1" applyAlignment="1" applyProtection="1">
      <alignment horizontal="center" vertical="center"/>
      <protection locked="0"/>
    </xf>
    <xf numFmtId="166" fontId="16" fillId="0" borderId="0" xfId="0" applyNumberFormat="1" applyFont="1" applyAlignment="1">
      <alignment horizontal="right" vertical="center"/>
    </xf>
    <xf numFmtId="166" fontId="16" fillId="0" borderId="0" xfId="0" applyNumberFormat="1" applyFont="1" applyAlignment="1">
      <alignment horizontal="right"/>
    </xf>
    <xf numFmtId="166" fontId="10" fillId="0" borderId="0" xfId="0" applyNumberFormat="1" applyFont="1" applyAlignment="1">
      <alignment wrapText="1"/>
    </xf>
    <xf numFmtId="166" fontId="23" fillId="0" borderId="0" xfId="0" applyNumberFormat="1" applyFont="1" applyAlignment="1">
      <alignment horizontal="right"/>
    </xf>
    <xf numFmtId="166" fontId="3" fillId="0" borderId="0" xfId="0" applyNumberFormat="1" applyFont="1" applyAlignment="1">
      <alignment horizontal="right"/>
    </xf>
    <xf numFmtId="166" fontId="3" fillId="0" borderId="1" xfId="0" applyNumberFormat="1" applyFont="1" applyBorder="1"/>
    <xf numFmtId="166" fontId="3" fillId="0" borderId="0" xfId="2" applyNumberFormat="1" applyFont="1" applyAlignment="1">
      <alignment horizontal="right"/>
    </xf>
    <xf numFmtId="166" fontId="9" fillId="0" borderId="1" xfId="0" applyNumberFormat="1" applyFont="1" applyBorder="1" applyAlignment="1">
      <alignment horizontal="center" vertical="center"/>
    </xf>
    <xf numFmtId="164" fontId="18" fillId="0" borderId="0" xfId="0" applyNumberFormat="1" applyFont="1"/>
    <xf numFmtId="164" fontId="20" fillId="0" borderId="0" xfId="0" applyNumberFormat="1" applyFont="1" applyAlignment="1">
      <alignment horizontal="right"/>
    </xf>
    <xf numFmtId="164" fontId="15" fillId="0" borderId="1" xfId="0" applyNumberFormat="1" applyFont="1" applyBorder="1"/>
    <xf numFmtId="164" fontId="15" fillId="0" borderId="0" xfId="0" applyNumberFormat="1" applyFont="1"/>
    <xf numFmtId="0" fontId="9" fillId="0" borderId="0" xfId="2" applyFont="1" applyAlignment="1">
      <alignment horizontal="center"/>
    </xf>
    <xf numFmtId="0" fontId="24" fillId="0" borderId="0" xfId="0" applyFont="1" applyAlignment="1" applyProtection="1">
      <alignment horizontal="right" vertical="top" wrapText="1" readingOrder="1"/>
      <protection locked="0"/>
    </xf>
    <xf numFmtId="0" fontId="3" fillId="0" borderId="0" xfId="0" applyFont="1"/>
    <xf numFmtId="0" fontId="24" fillId="0" borderId="1" xfId="0" applyFont="1" applyFill="1" applyBorder="1" applyAlignment="1" applyProtection="1">
      <alignment horizontal="left" vertical="center" wrapText="1" readingOrder="1"/>
      <protection locked="0"/>
    </xf>
    <xf numFmtId="0" fontId="3" fillId="0" borderId="1" xfId="0" applyFont="1" applyFill="1" applyBorder="1" applyAlignment="1" applyProtection="1">
      <alignment vertical="top" wrapText="1"/>
      <protection locked="0"/>
    </xf>
    <xf numFmtId="0" fontId="3" fillId="0" borderId="1" xfId="0" applyFont="1" applyBorder="1" applyAlignment="1">
      <alignment horizontal="center"/>
    </xf>
    <xf numFmtId="0" fontId="22" fillId="0" borderId="1" xfId="0" applyFont="1" applyBorder="1" applyAlignment="1" applyProtection="1">
      <alignment horizontal="center" vertical="center" wrapText="1" readingOrder="1"/>
      <protection locked="0"/>
    </xf>
    <xf numFmtId="166" fontId="9" fillId="0" borderId="2" xfId="0" applyNumberFormat="1" applyFont="1" applyBorder="1" applyAlignment="1">
      <alignment horizontal="center" vertical="center"/>
    </xf>
    <xf numFmtId="166" fontId="9" fillId="0" borderId="3" xfId="0" applyNumberFormat="1" applyFont="1" applyBorder="1" applyAlignment="1">
      <alignment horizontal="center" vertical="center"/>
    </xf>
    <xf numFmtId="166" fontId="9" fillId="0" borderId="6" xfId="0" applyNumberFormat="1" applyFont="1" applyBorder="1" applyAlignment="1">
      <alignment horizontal="center" vertical="center" wrapText="1"/>
    </xf>
    <xf numFmtId="166" fontId="9" fillId="0" borderId="1" xfId="0" applyNumberFormat="1" applyFont="1" applyBorder="1" applyAlignment="1">
      <alignment horizontal="center" vertical="center" wrapText="1"/>
    </xf>
    <xf numFmtId="166" fontId="22" fillId="0" borderId="2" xfId="0" applyNumberFormat="1" applyFont="1" applyBorder="1" applyAlignment="1" applyProtection="1">
      <alignment horizontal="center" vertical="center" wrapText="1" readingOrder="1"/>
      <protection locked="0"/>
    </xf>
    <xf numFmtId="166" fontId="22" fillId="0" borderId="3" xfId="0" applyNumberFormat="1" applyFont="1" applyBorder="1" applyAlignment="1" applyProtection="1">
      <alignment horizontal="center" vertical="center" wrapText="1" readingOrder="1"/>
      <protection locked="0"/>
    </xf>
    <xf numFmtId="0" fontId="9" fillId="0" borderId="0" xfId="0" applyFont="1" applyAlignment="1" applyProtection="1">
      <alignment horizontal="center" vertical="top" wrapText="1" readingOrder="1"/>
      <protection locked="0"/>
    </xf>
    <xf numFmtId="166" fontId="9" fillId="0" borderId="1" xfId="0" applyNumberFormat="1" applyFont="1" applyBorder="1" applyAlignment="1">
      <alignment horizontal="center" wrapText="1"/>
    </xf>
    <xf numFmtId="49"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166" fontId="3" fillId="0" borderId="1" xfId="0" applyNumberFormat="1" applyFont="1" applyBorder="1" applyAlignment="1">
      <alignment horizontal="center" wrapText="1"/>
    </xf>
    <xf numFmtId="0" fontId="9" fillId="0" borderId="1"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left"/>
    </xf>
    <xf numFmtId="0" fontId="9" fillId="0" borderId="0" xfId="0" applyFont="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wrapText="1"/>
    </xf>
    <xf numFmtId="0" fontId="9" fillId="0" borderId="0" xfId="0" applyFont="1" applyAlignment="1">
      <alignment horizontal="center" wrapText="1"/>
    </xf>
    <xf numFmtId="0" fontId="9" fillId="0" borderId="0" xfId="0" applyFont="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top"/>
    </xf>
    <xf numFmtId="0" fontId="17" fillId="0" borderId="0" xfId="0" applyFont="1" applyFill="1" applyAlignment="1">
      <alignment horizontal="right" vertical="center" wrapText="1"/>
    </xf>
    <xf numFmtId="0" fontId="17" fillId="0" borderId="0" xfId="0" applyFont="1" applyFill="1" applyAlignment="1">
      <alignment horizontal="right" vertical="top" wrapText="1"/>
    </xf>
    <xf numFmtId="0" fontId="1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164" fontId="15" fillId="0" borderId="3" xfId="1" applyNumberFormat="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1" xfId="0" applyFont="1" applyBorder="1" applyAlignment="1">
      <alignment horizontal="center"/>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2" fillId="0" borderId="6" xfId="0" applyFont="1" applyFill="1" applyBorder="1" applyAlignment="1">
      <alignment horizontal="center" vertical="top" wrapText="1"/>
    </xf>
    <xf numFmtId="0" fontId="2" fillId="0" borderId="1" xfId="0" applyFont="1" applyFill="1" applyBorder="1" applyAlignment="1">
      <alignment horizontal="center" vertical="top" wrapText="1"/>
    </xf>
    <xf numFmtId="49" fontId="15" fillId="0" borderId="1" xfId="0" applyNumberFormat="1" applyFont="1" applyFill="1" applyBorder="1" applyAlignment="1">
      <alignment horizontal="center" vertical="top" wrapText="1"/>
    </xf>
    <xf numFmtId="0" fontId="17"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16" fillId="0" borderId="1" xfId="0" applyFont="1" applyBorder="1" applyAlignment="1">
      <alignment horizontal="center"/>
    </xf>
    <xf numFmtId="49" fontId="15" fillId="0" borderId="1" xfId="0" applyNumberFormat="1" applyFont="1" applyFill="1" applyBorder="1" applyAlignment="1">
      <alignment horizontal="center" vertical="center" wrapText="1"/>
    </xf>
    <xf numFmtId="0" fontId="15" fillId="0" borderId="1" xfId="0" applyFont="1" applyBorder="1" applyAlignment="1">
      <alignment horizontal="left" vertical="center"/>
    </xf>
    <xf numFmtId="0" fontId="1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166" fontId="2"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6" xfId="0" applyFont="1" applyFill="1" applyBorder="1" applyAlignment="1">
      <alignment horizontal="left" vertical="center" wrapText="1"/>
    </xf>
    <xf numFmtId="49" fontId="15" fillId="0" borderId="7" xfId="0" applyNumberFormat="1" applyFont="1" applyBorder="1" applyAlignment="1">
      <alignment horizontal="left" vertical="center" wrapText="1"/>
    </xf>
    <xf numFmtId="49" fontId="15" fillId="0" borderId="6" xfId="0" applyNumberFormat="1" applyFont="1" applyBorder="1" applyAlignment="1">
      <alignment horizontal="left" vertical="center" wrapText="1"/>
    </xf>
    <xf numFmtId="49" fontId="7" fillId="0" borderId="0" xfId="0" applyNumberFormat="1" applyFont="1" applyAlignment="1">
      <alignment horizontal="right"/>
    </xf>
    <xf numFmtId="0" fontId="14" fillId="0" borderId="0" xfId="0" applyFont="1" applyAlignment="1">
      <alignment horizontal="center" vertical="center"/>
    </xf>
    <xf numFmtId="3" fontId="7" fillId="0" borderId="0" xfId="0" applyNumberFormat="1" applyFont="1" applyFill="1" applyBorder="1" applyAlignment="1" applyProtection="1">
      <alignment horizontal="center" vertical="center" wrapText="1"/>
      <protection locked="0"/>
    </xf>
  </cellXfs>
  <cellStyles count="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
  <sheetViews>
    <sheetView workbookViewId="0">
      <selection activeCell="J16" sqref="J16"/>
    </sheetView>
  </sheetViews>
  <sheetFormatPr defaultRowHeight="12.75" x14ac:dyDescent="0.2"/>
  <cols>
    <col min="1" max="1" width="57.140625" style="8" customWidth="1"/>
    <col min="2" max="2" width="26.42578125" style="8" customWidth="1"/>
    <col min="3" max="3" width="15.85546875" style="8" customWidth="1"/>
    <col min="4" max="4" width="16.28515625" style="160" customWidth="1"/>
    <col min="5" max="5" width="9.140625" style="8"/>
    <col min="6" max="6" width="12.140625" style="8" bestFit="1" customWidth="1"/>
    <col min="7" max="255" width="9.140625" style="8"/>
    <col min="256" max="256" width="52.85546875" style="8" customWidth="1"/>
    <col min="257" max="257" width="23.7109375" style="8" customWidth="1"/>
    <col min="258" max="258" width="14.5703125" style="8" customWidth="1"/>
    <col min="259" max="511" width="9.140625" style="8"/>
    <col min="512" max="512" width="52.85546875" style="8" customWidth="1"/>
    <col min="513" max="513" width="23.7109375" style="8" customWidth="1"/>
    <col min="514" max="514" width="14.5703125" style="8" customWidth="1"/>
    <col min="515" max="767" width="9.140625" style="8"/>
    <col min="768" max="768" width="52.85546875" style="8" customWidth="1"/>
    <col min="769" max="769" width="23.7109375" style="8" customWidth="1"/>
    <col min="770" max="770" width="14.5703125" style="8" customWidth="1"/>
    <col min="771" max="1023" width="9.140625" style="8"/>
    <col min="1024" max="1024" width="52.85546875" style="8" customWidth="1"/>
    <col min="1025" max="1025" width="23.7109375" style="8" customWidth="1"/>
    <col min="1026" max="1026" width="14.5703125" style="8" customWidth="1"/>
    <col min="1027" max="1279" width="9.140625" style="8"/>
    <col min="1280" max="1280" width="52.85546875" style="8" customWidth="1"/>
    <col min="1281" max="1281" width="23.7109375" style="8" customWidth="1"/>
    <col min="1282" max="1282" width="14.5703125" style="8" customWidth="1"/>
    <col min="1283" max="1535" width="9.140625" style="8"/>
    <col min="1536" max="1536" width="52.85546875" style="8" customWidth="1"/>
    <col min="1537" max="1537" width="23.7109375" style="8" customWidth="1"/>
    <col min="1538" max="1538" width="14.5703125" style="8" customWidth="1"/>
    <col min="1539" max="1791" width="9.140625" style="8"/>
    <col min="1792" max="1792" width="52.85546875" style="8" customWidth="1"/>
    <col min="1793" max="1793" width="23.7109375" style="8" customWidth="1"/>
    <col min="1794" max="1794" width="14.5703125" style="8" customWidth="1"/>
    <col min="1795" max="2047" width="9.140625" style="8"/>
    <col min="2048" max="2048" width="52.85546875" style="8" customWidth="1"/>
    <col min="2049" max="2049" width="23.7109375" style="8" customWidth="1"/>
    <col min="2050" max="2050" width="14.5703125" style="8" customWidth="1"/>
    <col min="2051" max="2303" width="9.140625" style="8"/>
    <col min="2304" max="2304" width="52.85546875" style="8" customWidth="1"/>
    <col min="2305" max="2305" width="23.7109375" style="8" customWidth="1"/>
    <col min="2306" max="2306" width="14.5703125" style="8" customWidth="1"/>
    <col min="2307" max="2559" width="9.140625" style="8"/>
    <col min="2560" max="2560" width="52.85546875" style="8" customWidth="1"/>
    <col min="2561" max="2561" width="23.7109375" style="8" customWidth="1"/>
    <col min="2562" max="2562" width="14.5703125" style="8" customWidth="1"/>
    <col min="2563" max="2815" width="9.140625" style="8"/>
    <col min="2816" max="2816" width="52.85546875" style="8" customWidth="1"/>
    <col min="2817" max="2817" width="23.7109375" style="8" customWidth="1"/>
    <col min="2818" max="2818" width="14.5703125" style="8" customWidth="1"/>
    <col min="2819" max="3071" width="9.140625" style="8"/>
    <col min="3072" max="3072" width="52.85546875" style="8" customWidth="1"/>
    <col min="3073" max="3073" width="23.7109375" style="8" customWidth="1"/>
    <col min="3074" max="3074" width="14.5703125" style="8" customWidth="1"/>
    <col min="3075" max="3327" width="9.140625" style="8"/>
    <col min="3328" max="3328" width="52.85546875" style="8" customWidth="1"/>
    <col min="3329" max="3329" width="23.7109375" style="8" customWidth="1"/>
    <col min="3330" max="3330" width="14.5703125" style="8" customWidth="1"/>
    <col min="3331" max="3583" width="9.140625" style="8"/>
    <col min="3584" max="3584" width="52.85546875" style="8" customWidth="1"/>
    <col min="3585" max="3585" width="23.7109375" style="8" customWidth="1"/>
    <col min="3586" max="3586" width="14.5703125" style="8" customWidth="1"/>
    <col min="3587" max="3839" width="9.140625" style="8"/>
    <col min="3840" max="3840" width="52.85546875" style="8" customWidth="1"/>
    <col min="3841" max="3841" width="23.7109375" style="8" customWidth="1"/>
    <col min="3842" max="3842" width="14.5703125" style="8" customWidth="1"/>
    <col min="3843" max="4095" width="9.140625" style="8"/>
    <col min="4096" max="4096" width="52.85546875" style="8" customWidth="1"/>
    <col min="4097" max="4097" width="23.7109375" style="8" customWidth="1"/>
    <col min="4098" max="4098" width="14.5703125" style="8" customWidth="1"/>
    <col min="4099" max="4351" width="9.140625" style="8"/>
    <col min="4352" max="4352" width="52.85546875" style="8" customWidth="1"/>
    <col min="4353" max="4353" width="23.7109375" style="8" customWidth="1"/>
    <col min="4354" max="4354" width="14.5703125" style="8" customWidth="1"/>
    <col min="4355" max="4607" width="9.140625" style="8"/>
    <col min="4608" max="4608" width="52.85546875" style="8" customWidth="1"/>
    <col min="4609" max="4609" width="23.7109375" style="8" customWidth="1"/>
    <col min="4610" max="4610" width="14.5703125" style="8" customWidth="1"/>
    <col min="4611" max="4863" width="9.140625" style="8"/>
    <col min="4864" max="4864" width="52.85546875" style="8" customWidth="1"/>
    <col min="4865" max="4865" width="23.7109375" style="8" customWidth="1"/>
    <col min="4866" max="4866" width="14.5703125" style="8" customWidth="1"/>
    <col min="4867" max="5119" width="9.140625" style="8"/>
    <col min="5120" max="5120" width="52.85546875" style="8" customWidth="1"/>
    <col min="5121" max="5121" width="23.7109375" style="8" customWidth="1"/>
    <col min="5122" max="5122" width="14.5703125" style="8" customWidth="1"/>
    <col min="5123" max="5375" width="9.140625" style="8"/>
    <col min="5376" max="5376" width="52.85546875" style="8" customWidth="1"/>
    <col min="5377" max="5377" width="23.7109375" style="8" customWidth="1"/>
    <col min="5378" max="5378" width="14.5703125" style="8" customWidth="1"/>
    <col min="5379" max="5631" width="9.140625" style="8"/>
    <col min="5632" max="5632" width="52.85546875" style="8" customWidth="1"/>
    <col min="5633" max="5633" width="23.7109375" style="8" customWidth="1"/>
    <col min="5634" max="5634" width="14.5703125" style="8" customWidth="1"/>
    <col min="5635" max="5887" width="9.140625" style="8"/>
    <col min="5888" max="5888" width="52.85546875" style="8" customWidth="1"/>
    <col min="5889" max="5889" width="23.7109375" style="8" customWidth="1"/>
    <col min="5890" max="5890" width="14.5703125" style="8" customWidth="1"/>
    <col min="5891" max="6143" width="9.140625" style="8"/>
    <col min="6144" max="6144" width="52.85546875" style="8" customWidth="1"/>
    <col min="6145" max="6145" width="23.7109375" style="8" customWidth="1"/>
    <col min="6146" max="6146" width="14.5703125" style="8" customWidth="1"/>
    <col min="6147" max="6399" width="9.140625" style="8"/>
    <col min="6400" max="6400" width="52.85546875" style="8" customWidth="1"/>
    <col min="6401" max="6401" width="23.7109375" style="8" customWidth="1"/>
    <col min="6402" max="6402" width="14.5703125" style="8" customWidth="1"/>
    <col min="6403" max="6655" width="9.140625" style="8"/>
    <col min="6656" max="6656" width="52.85546875" style="8" customWidth="1"/>
    <col min="6657" max="6657" width="23.7109375" style="8" customWidth="1"/>
    <col min="6658" max="6658" width="14.5703125" style="8" customWidth="1"/>
    <col min="6659" max="6911" width="9.140625" style="8"/>
    <col min="6912" max="6912" width="52.85546875" style="8" customWidth="1"/>
    <col min="6913" max="6913" width="23.7109375" style="8" customWidth="1"/>
    <col min="6914" max="6914" width="14.5703125" style="8" customWidth="1"/>
    <col min="6915" max="7167" width="9.140625" style="8"/>
    <col min="7168" max="7168" width="52.85546875" style="8" customWidth="1"/>
    <col min="7169" max="7169" width="23.7109375" style="8" customWidth="1"/>
    <col min="7170" max="7170" width="14.5703125" style="8" customWidth="1"/>
    <col min="7171" max="7423" width="9.140625" style="8"/>
    <col min="7424" max="7424" width="52.85546875" style="8" customWidth="1"/>
    <col min="7425" max="7425" width="23.7109375" style="8" customWidth="1"/>
    <col min="7426" max="7426" width="14.5703125" style="8" customWidth="1"/>
    <col min="7427" max="7679" width="9.140625" style="8"/>
    <col min="7680" max="7680" width="52.85546875" style="8" customWidth="1"/>
    <col min="7681" max="7681" width="23.7109375" style="8" customWidth="1"/>
    <col min="7682" max="7682" width="14.5703125" style="8" customWidth="1"/>
    <col min="7683" max="7935" width="9.140625" style="8"/>
    <col min="7936" max="7936" width="52.85546875" style="8" customWidth="1"/>
    <col min="7937" max="7937" width="23.7109375" style="8" customWidth="1"/>
    <col min="7938" max="7938" width="14.5703125" style="8" customWidth="1"/>
    <col min="7939" max="8191" width="9.140625" style="8"/>
    <col min="8192" max="8192" width="52.85546875" style="8" customWidth="1"/>
    <col min="8193" max="8193" width="23.7109375" style="8" customWidth="1"/>
    <col min="8194" max="8194" width="14.5703125" style="8" customWidth="1"/>
    <col min="8195" max="8447" width="9.140625" style="8"/>
    <col min="8448" max="8448" width="52.85546875" style="8" customWidth="1"/>
    <col min="8449" max="8449" width="23.7109375" style="8" customWidth="1"/>
    <col min="8450" max="8450" width="14.5703125" style="8" customWidth="1"/>
    <col min="8451" max="8703" width="9.140625" style="8"/>
    <col min="8704" max="8704" width="52.85546875" style="8" customWidth="1"/>
    <col min="8705" max="8705" width="23.7109375" style="8" customWidth="1"/>
    <col min="8706" max="8706" width="14.5703125" style="8" customWidth="1"/>
    <col min="8707" max="8959" width="9.140625" style="8"/>
    <col min="8960" max="8960" width="52.85546875" style="8" customWidth="1"/>
    <col min="8961" max="8961" width="23.7109375" style="8" customWidth="1"/>
    <col min="8962" max="8962" width="14.5703125" style="8" customWidth="1"/>
    <col min="8963" max="9215" width="9.140625" style="8"/>
    <col min="9216" max="9216" width="52.85546875" style="8" customWidth="1"/>
    <col min="9217" max="9217" width="23.7109375" style="8" customWidth="1"/>
    <col min="9218" max="9218" width="14.5703125" style="8" customWidth="1"/>
    <col min="9219" max="9471" width="9.140625" style="8"/>
    <col min="9472" max="9472" width="52.85546875" style="8" customWidth="1"/>
    <col min="9473" max="9473" width="23.7109375" style="8" customWidth="1"/>
    <col min="9474" max="9474" width="14.5703125" style="8" customWidth="1"/>
    <col min="9475" max="9727" width="9.140625" style="8"/>
    <col min="9728" max="9728" width="52.85546875" style="8" customWidth="1"/>
    <col min="9729" max="9729" width="23.7109375" style="8" customWidth="1"/>
    <col min="9730" max="9730" width="14.5703125" style="8" customWidth="1"/>
    <col min="9731" max="9983" width="9.140625" style="8"/>
    <col min="9984" max="9984" width="52.85546875" style="8" customWidth="1"/>
    <col min="9985" max="9985" width="23.7109375" style="8" customWidth="1"/>
    <col min="9986" max="9986" width="14.5703125" style="8" customWidth="1"/>
    <col min="9987" max="10239" width="9.140625" style="8"/>
    <col min="10240" max="10240" width="52.85546875" style="8" customWidth="1"/>
    <col min="10241" max="10241" width="23.7109375" style="8" customWidth="1"/>
    <col min="10242" max="10242" width="14.5703125" style="8" customWidth="1"/>
    <col min="10243" max="10495" width="9.140625" style="8"/>
    <col min="10496" max="10496" width="52.85546875" style="8" customWidth="1"/>
    <col min="10497" max="10497" width="23.7109375" style="8" customWidth="1"/>
    <col min="10498" max="10498" width="14.5703125" style="8" customWidth="1"/>
    <col min="10499" max="10751" width="9.140625" style="8"/>
    <col min="10752" max="10752" width="52.85546875" style="8" customWidth="1"/>
    <col min="10753" max="10753" width="23.7109375" style="8" customWidth="1"/>
    <col min="10754" max="10754" width="14.5703125" style="8" customWidth="1"/>
    <col min="10755" max="11007" width="9.140625" style="8"/>
    <col min="11008" max="11008" width="52.85546875" style="8" customWidth="1"/>
    <col min="11009" max="11009" width="23.7109375" style="8" customWidth="1"/>
    <col min="11010" max="11010" width="14.5703125" style="8" customWidth="1"/>
    <col min="11011" max="11263" width="9.140625" style="8"/>
    <col min="11264" max="11264" width="52.85546875" style="8" customWidth="1"/>
    <col min="11265" max="11265" width="23.7109375" style="8" customWidth="1"/>
    <col min="11266" max="11266" width="14.5703125" style="8" customWidth="1"/>
    <col min="11267" max="11519" width="9.140625" style="8"/>
    <col min="11520" max="11520" width="52.85546875" style="8" customWidth="1"/>
    <col min="11521" max="11521" width="23.7109375" style="8" customWidth="1"/>
    <col min="11522" max="11522" width="14.5703125" style="8" customWidth="1"/>
    <col min="11523" max="11775" width="9.140625" style="8"/>
    <col min="11776" max="11776" width="52.85546875" style="8" customWidth="1"/>
    <col min="11777" max="11777" width="23.7109375" style="8" customWidth="1"/>
    <col min="11778" max="11778" width="14.5703125" style="8" customWidth="1"/>
    <col min="11779" max="12031" width="9.140625" style="8"/>
    <col min="12032" max="12032" width="52.85546875" style="8" customWidth="1"/>
    <col min="12033" max="12033" width="23.7109375" style="8" customWidth="1"/>
    <col min="12034" max="12034" width="14.5703125" style="8" customWidth="1"/>
    <col min="12035" max="12287" width="9.140625" style="8"/>
    <col min="12288" max="12288" width="52.85546875" style="8" customWidth="1"/>
    <col min="12289" max="12289" width="23.7109375" style="8" customWidth="1"/>
    <col min="12290" max="12290" width="14.5703125" style="8" customWidth="1"/>
    <col min="12291" max="12543" width="9.140625" style="8"/>
    <col min="12544" max="12544" width="52.85546875" style="8" customWidth="1"/>
    <col min="12545" max="12545" width="23.7109375" style="8" customWidth="1"/>
    <col min="12546" max="12546" width="14.5703125" style="8" customWidth="1"/>
    <col min="12547" max="12799" width="9.140625" style="8"/>
    <col min="12800" max="12800" width="52.85546875" style="8" customWidth="1"/>
    <col min="12801" max="12801" width="23.7109375" style="8" customWidth="1"/>
    <col min="12802" max="12802" width="14.5703125" style="8" customWidth="1"/>
    <col min="12803" max="13055" width="9.140625" style="8"/>
    <col min="13056" max="13056" width="52.85546875" style="8" customWidth="1"/>
    <col min="13057" max="13057" width="23.7109375" style="8" customWidth="1"/>
    <col min="13058" max="13058" width="14.5703125" style="8" customWidth="1"/>
    <col min="13059" max="13311" width="9.140625" style="8"/>
    <col min="13312" max="13312" width="52.85546875" style="8" customWidth="1"/>
    <col min="13313" max="13313" width="23.7109375" style="8" customWidth="1"/>
    <col min="13314" max="13314" width="14.5703125" style="8" customWidth="1"/>
    <col min="13315" max="13567" width="9.140625" style="8"/>
    <col min="13568" max="13568" width="52.85546875" style="8" customWidth="1"/>
    <col min="13569" max="13569" width="23.7109375" style="8" customWidth="1"/>
    <col min="13570" max="13570" width="14.5703125" style="8" customWidth="1"/>
    <col min="13571" max="13823" width="9.140625" style="8"/>
    <col min="13824" max="13824" width="52.85546875" style="8" customWidth="1"/>
    <col min="13825" max="13825" width="23.7109375" style="8" customWidth="1"/>
    <col min="13826" max="13826" width="14.5703125" style="8" customWidth="1"/>
    <col min="13827" max="14079" width="9.140625" style="8"/>
    <col min="14080" max="14080" width="52.85546875" style="8" customWidth="1"/>
    <col min="14081" max="14081" width="23.7109375" style="8" customWidth="1"/>
    <col min="14082" max="14082" width="14.5703125" style="8" customWidth="1"/>
    <col min="14083" max="14335" width="9.140625" style="8"/>
    <col min="14336" max="14336" width="52.85546875" style="8" customWidth="1"/>
    <col min="14337" max="14337" width="23.7109375" style="8" customWidth="1"/>
    <col min="14338" max="14338" width="14.5703125" style="8" customWidth="1"/>
    <col min="14339" max="14591" width="9.140625" style="8"/>
    <col min="14592" max="14592" width="52.85546875" style="8" customWidth="1"/>
    <col min="14593" max="14593" width="23.7109375" style="8" customWidth="1"/>
    <col min="14594" max="14594" width="14.5703125" style="8" customWidth="1"/>
    <col min="14595" max="14847" width="9.140625" style="8"/>
    <col min="14848" max="14848" width="52.85546875" style="8" customWidth="1"/>
    <col min="14849" max="14849" width="23.7109375" style="8" customWidth="1"/>
    <col min="14850" max="14850" width="14.5703125" style="8" customWidth="1"/>
    <col min="14851" max="15103" width="9.140625" style="8"/>
    <col min="15104" max="15104" width="52.85546875" style="8" customWidth="1"/>
    <col min="15105" max="15105" width="23.7109375" style="8" customWidth="1"/>
    <col min="15106" max="15106" width="14.5703125" style="8" customWidth="1"/>
    <col min="15107" max="15359" width="9.140625" style="8"/>
    <col min="15360" max="15360" width="52.85546875" style="8" customWidth="1"/>
    <col min="15361" max="15361" width="23.7109375" style="8" customWidth="1"/>
    <col min="15362" max="15362" width="14.5703125" style="8" customWidth="1"/>
    <col min="15363" max="15615" width="9.140625" style="8"/>
    <col min="15616" max="15616" width="52.85546875" style="8" customWidth="1"/>
    <col min="15617" max="15617" width="23.7109375" style="8" customWidth="1"/>
    <col min="15618" max="15618" width="14.5703125" style="8" customWidth="1"/>
    <col min="15619" max="15871" width="9.140625" style="8"/>
    <col min="15872" max="15872" width="52.85546875" style="8" customWidth="1"/>
    <col min="15873" max="15873" width="23.7109375" style="8" customWidth="1"/>
    <col min="15874" max="15874" width="14.5703125" style="8" customWidth="1"/>
    <col min="15875" max="16127" width="9.140625" style="8"/>
    <col min="16128" max="16128" width="52.85546875" style="8" customWidth="1"/>
    <col min="16129" max="16129" width="23.7109375" style="8" customWidth="1"/>
    <col min="16130" max="16130" width="14.5703125" style="8" customWidth="1"/>
    <col min="16131" max="16384" width="9.140625" style="8"/>
  </cols>
  <sheetData>
    <row r="1" spans="1:4" x14ac:dyDescent="0.2">
      <c r="D1" s="64" t="s">
        <v>739</v>
      </c>
    </row>
    <row r="2" spans="1:4" x14ac:dyDescent="0.2">
      <c r="D2" s="65" t="s">
        <v>297</v>
      </c>
    </row>
    <row r="3" spans="1:4" x14ac:dyDescent="0.2">
      <c r="D3" s="196" t="s">
        <v>716</v>
      </c>
    </row>
    <row r="4" spans="1:4" x14ac:dyDescent="0.2">
      <c r="D4" s="196" t="s">
        <v>714</v>
      </c>
    </row>
    <row r="5" spans="1:4" x14ac:dyDescent="0.2">
      <c r="D5" s="197" t="s">
        <v>715</v>
      </c>
    </row>
    <row r="6" spans="1:4" x14ac:dyDescent="0.2">
      <c r="C6" s="68"/>
    </row>
    <row r="7" spans="1:4" x14ac:dyDescent="0.2">
      <c r="A7" s="208" t="s">
        <v>719</v>
      </c>
      <c r="B7" s="208"/>
      <c r="C7" s="208"/>
    </row>
    <row r="8" spans="1:4" ht="11.25" customHeight="1" x14ac:dyDescent="0.2">
      <c r="B8" s="169"/>
      <c r="C8" s="170"/>
    </row>
    <row r="9" spans="1:4" x14ac:dyDescent="0.2">
      <c r="B9" s="171"/>
      <c r="D9" s="202" t="s">
        <v>738</v>
      </c>
    </row>
    <row r="10" spans="1:4" x14ac:dyDescent="0.2">
      <c r="A10" s="214" t="s">
        <v>287</v>
      </c>
      <c r="B10" s="214" t="s">
        <v>324</v>
      </c>
      <c r="C10" s="213" t="s">
        <v>281</v>
      </c>
      <c r="D10" s="213"/>
    </row>
    <row r="11" spans="1:4" ht="133.5" customHeight="1" x14ac:dyDescent="0.2">
      <c r="A11" s="214"/>
      <c r="B11" s="214"/>
      <c r="C11" s="172" t="s">
        <v>717</v>
      </c>
      <c r="D11" s="203" t="s">
        <v>718</v>
      </c>
    </row>
    <row r="12" spans="1:4" x14ac:dyDescent="0.2">
      <c r="A12" s="173" t="s">
        <v>325</v>
      </c>
      <c r="B12" s="185" t="s">
        <v>326</v>
      </c>
      <c r="C12" s="174">
        <f>C13+C51</f>
        <v>1070427.25</v>
      </c>
      <c r="D12" s="174">
        <f>D13+D51</f>
        <v>1098934.0884800002</v>
      </c>
    </row>
    <row r="13" spans="1:4" x14ac:dyDescent="0.2">
      <c r="A13" s="173" t="s">
        <v>327</v>
      </c>
      <c r="B13" s="185"/>
      <c r="C13" s="174">
        <f>C14+C20+C26+C40+C48</f>
        <v>953850.64999999991</v>
      </c>
      <c r="D13" s="174">
        <f>D14+D20+D26+D40+D48</f>
        <v>907106.90156000014</v>
      </c>
    </row>
    <row r="14" spans="1:4" x14ac:dyDescent="0.2">
      <c r="A14" s="175" t="s">
        <v>328</v>
      </c>
      <c r="B14" s="185" t="s">
        <v>329</v>
      </c>
      <c r="C14" s="174">
        <f>C15</f>
        <v>845490.04999999993</v>
      </c>
      <c r="D14" s="174">
        <f t="shared" ref="D14" si="0">D15</f>
        <v>798910.34620000003</v>
      </c>
    </row>
    <row r="15" spans="1:4" x14ac:dyDescent="0.2">
      <c r="A15" s="175" t="s">
        <v>330</v>
      </c>
      <c r="B15" s="185" t="s">
        <v>331</v>
      </c>
      <c r="C15" s="174">
        <f>C16+C17+C18+C19</f>
        <v>845490.04999999993</v>
      </c>
      <c r="D15" s="174">
        <f t="shared" ref="D15" si="1">D16+D17+D18+D19</f>
        <v>798910.34620000003</v>
      </c>
    </row>
    <row r="16" spans="1:4" ht="63.75" x14ac:dyDescent="0.2">
      <c r="A16" s="176" t="s">
        <v>332</v>
      </c>
      <c r="B16" s="185" t="s">
        <v>333</v>
      </c>
      <c r="C16" s="174">
        <v>839673.7</v>
      </c>
      <c r="D16" s="150">
        <v>796765.18290999997</v>
      </c>
    </row>
    <row r="17" spans="1:4" ht="93.75" customHeight="1" x14ac:dyDescent="0.2">
      <c r="A17" s="176" t="s">
        <v>550</v>
      </c>
      <c r="B17" s="185" t="s">
        <v>334</v>
      </c>
      <c r="C17" s="174">
        <v>1081.74</v>
      </c>
      <c r="D17" s="150">
        <v>864.44317000000001</v>
      </c>
    </row>
    <row r="18" spans="1:4" s="12" customFormat="1" ht="38.25" x14ac:dyDescent="0.2">
      <c r="A18" s="176" t="s">
        <v>335</v>
      </c>
      <c r="B18" s="185" t="s">
        <v>336</v>
      </c>
      <c r="C18" s="174">
        <v>4719.45</v>
      </c>
      <c r="D18" s="150">
        <v>1267.9641200000001</v>
      </c>
    </row>
    <row r="19" spans="1:4" s="12" customFormat="1" ht="76.5" x14ac:dyDescent="0.2">
      <c r="A19" s="176" t="s">
        <v>337</v>
      </c>
      <c r="B19" s="185" t="s">
        <v>338</v>
      </c>
      <c r="C19" s="174">
        <v>15.16</v>
      </c>
      <c r="D19" s="150">
        <v>12.756</v>
      </c>
    </row>
    <row r="20" spans="1:4" s="12" customFormat="1" ht="25.5" x14ac:dyDescent="0.2">
      <c r="A20" s="176" t="s">
        <v>339</v>
      </c>
      <c r="B20" s="185" t="s">
        <v>340</v>
      </c>
      <c r="C20" s="174">
        <f>C22+C23+C24+C25</f>
        <v>11270.199999999999</v>
      </c>
      <c r="D20" s="174">
        <f t="shared" ref="D20" si="2">D22+D23+D24+D25</f>
        <v>9947.7541000000001</v>
      </c>
    </row>
    <row r="21" spans="1:4" s="12" customFormat="1" ht="25.5" x14ac:dyDescent="0.2">
      <c r="A21" s="188" t="s">
        <v>341</v>
      </c>
      <c r="B21" s="129" t="s">
        <v>342</v>
      </c>
      <c r="C21" s="174">
        <f>C22+C23+C24+C25</f>
        <v>11270.199999999999</v>
      </c>
      <c r="D21" s="174">
        <f t="shared" ref="D21" si="3">D22+D23+D24+D25</f>
        <v>9947.7541000000001</v>
      </c>
    </row>
    <row r="22" spans="1:4" s="12" customFormat="1" ht="51" x14ac:dyDescent="0.2">
      <c r="A22" s="176" t="s">
        <v>343</v>
      </c>
      <c r="B22" s="185" t="s">
        <v>344</v>
      </c>
      <c r="C22" s="174">
        <v>4851.8209999999999</v>
      </c>
      <c r="D22" s="150">
        <v>3754.4526900000001</v>
      </c>
    </row>
    <row r="23" spans="1:4" s="12" customFormat="1" ht="63.75" x14ac:dyDescent="0.2">
      <c r="A23" s="176" t="s">
        <v>345</v>
      </c>
      <c r="B23" s="185" t="s">
        <v>346</v>
      </c>
      <c r="C23" s="174">
        <v>90.162000000000006</v>
      </c>
      <c r="D23" s="150">
        <v>84.569900000000004</v>
      </c>
    </row>
    <row r="24" spans="1:4" s="12" customFormat="1" ht="51" x14ac:dyDescent="0.2">
      <c r="A24" s="176" t="s">
        <v>640</v>
      </c>
      <c r="B24" s="185" t="s">
        <v>347</v>
      </c>
      <c r="C24" s="174">
        <v>6054.3509999999997</v>
      </c>
      <c r="D24" s="150">
        <v>6431.8100899999999</v>
      </c>
    </row>
    <row r="25" spans="1:4" s="12" customFormat="1" ht="51" x14ac:dyDescent="0.2">
      <c r="A25" s="176" t="s">
        <v>348</v>
      </c>
      <c r="B25" s="185" t="s">
        <v>349</v>
      </c>
      <c r="C25" s="174">
        <v>273.86599999999999</v>
      </c>
      <c r="D25" s="150">
        <v>-323.07857999999999</v>
      </c>
    </row>
    <row r="26" spans="1:4" s="12" customFormat="1" x14ac:dyDescent="0.2">
      <c r="A26" s="175" t="s">
        <v>350</v>
      </c>
      <c r="B26" s="185" t="s">
        <v>351</v>
      </c>
      <c r="C26" s="174">
        <f>C27+C35+C38</f>
        <v>67536.399999999994</v>
      </c>
      <c r="D26" s="174">
        <f>D27+D35+D38</f>
        <v>68370.379099999991</v>
      </c>
    </row>
    <row r="27" spans="1:4" s="12" customFormat="1" ht="25.5" x14ac:dyDescent="0.2">
      <c r="A27" s="175" t="s">
        <v>352</v>
      </c>
      <c r="B27" s="185" t="s">
        <v>353</v>
      </c>
      <c r="C27" s="174">
        <f>C28+C31+C34</f>
        <v>53409</v>
      </c>
      <c r="D27" s="174">
        <f>D28+D31+D34</f>
        <v>52486.837599999999</v>
      </c>
    </row>
    <row r="28" spans="1:4" s="12" customFormat="1" ht="25.5" x14ac:dyDescent="0.2">
      <c r="A28" s="177" t="s">
        <v>354</v>
      </c>
      <c r="B28" s="127" t="s">
        <v>355</v>
      </c>
      <c r="C28" s="178">
        <f>C29+C30</f>
        <v>35619</v>
      </c>
      <c r="D28" s="178">
        <f>D29+D30</f>
        <v>31824.417020000001</v>
      </c>
    </row>
    <row r="29" spans="1:4" s="12" customFormat="1" ht="25.5" x14ac:dyDescent="0.2">
      <c r="A29" s="177" t="s">
        <v>354</v>
      </c>
      <c r="B29" s="127" t="s">
        <v>356</v>
      </c>
      <c r="C29" s="178">
        <v>35619</v>
      </c>
      <c r="D29" s="150">
        <v>31811.18259</v>
      </c>
    </row>
    <row r="30" spans="1:4" s="12" customFormat="1" ht="38.25" x14ac:dyDescent="0.2">
      <c r="A30" s="177" t="s">
        <v>751</v>
      </c>
      <c r="B30" s="127" t="s">
        <v>750</v>
      </c>
      <c r="C30" s="178"/>
      <c r="D30" s="150">
        <v>13.23443</v>
      </c>
    </row>
    <row r="31" spans="1:4" s="12" customFormat="1" ht="38.25" x14ac:dyDescent="0.2">
      <c r="A31" s="177" t="s">
        <v>357</v>
      </c>
      <c r="B31" s="127" t="s">
        <v>358</v>
      </c>
      <c r="C31" s="178">
        <f>C32+C33</f>
        <v>11409</v>
      </c>
      <c r="D31" s="178">
        <f>D32+D33</f>
        <v>14295.576130000001</v>
      </c>
    </row>
    <row r="32" spans="1:4" s="12" customFormat="1" ht="38.25" x14ac:dyDescent="0.2">
      <c r="A32" s="177" t="s">
        <v>357</v>
      </c>
      <c r="B32" s="127" t="s">
        <v>359</v>
      </c>
      <c r="C32" s="178">
        <v>11409</v>
      </c>
      <c r="D32" s="150">
        <v>14295.535040000001</v>
      </c>
    </row>
    <row r="33" spans="1:4" s="12" customFormat="1" ht="38.25" x14ac:dyDescent="0.2">
      <c r="A33" s="177" t="s">
        <v>753</v>
      </c>
      <c r="B33" s="127" t="s">
        <v>752</v>
      </c>
      <c r="C33" s="178"/>
      <c r="D33" s="150">
        <v>4.1090000000000002E-2</v>
      </c>
    </row>
    <row r="34" spans="1:4" s="12" customFormat="1" ht="25.5" x14ac:dyDescent="0.2">
      <c r="A34" s="177" t="s">
        <v>360</v>
      </c>
      <c r="B34" s="127" t="s">
        <v>361</v>
      </c>
      <c r="C34" s="178">
        <v>6381</v>
      </c>
      <c r="D34" s="150">
        <v>6366.8444499999996</v>
      </c>
    </row>
    <row r="35" spans="1:4" s="12" customFormat="1" ht="25.5" x14ac:dyDescent="0.2">
      <c r="A35" s="175" t="s">
        <v>362</v>
      </c>
      <c r="B35" s="185" t="s">
        <v>363</v>
      </c>
      <c r="C35" s="174">
        <f>C36+C37</f>
        <v>13186</v>
      </c>
      <c r="D35" s="174">
        <f t="shared" ref="D35" si="4">D36+D37</f>
        <v>13977.785540000001</v>
      </c>
    </row>
    <row r="36" spans="1:4" s="12" customFormat="1" ht="32.25" customHeight="1" x14ac:dyDescent="0.2">
      <c r="A36" s="177" t="s">
        <v>364</v>
      </c>
      <c r="B36" s="185" t="s">
        <v>365</v>
      </c>
      <c r="C36" s="174">
        <v>12724</v>
      </c>
      <c r="D36" s="150">
        <v>13925.23848</v>
      </c>
    </row>
    <row r="37" spans="1:4" s="12" customFormat="1" ht="38.25" x14ac:dyDescent="0.2">
      <c r="A37" s="177" t="s">
        <v>366</v>
      </c>
      <c r="B37" s="185" t="s">
        <v>367</v>
      </c>
      <c r="C37" s="174">
        <v>462</v>
      </c>
      <c r="D37" s="150">
        <v>52.547060000000002</v>
      </c>
    </row>
    <row r="38" spans="1:4" s="12" customFormat="1" ht="25.5" x14ac:dyDescent="0.2">
      <c r="A38" s="175" t="s">
        <v>368</v>
      </c>
      <c r="B38" s="185" t="s">
        <v>369</v>
      </c>
      <c r="C38" s="174">
        <f>C39</f>
        <v>941.4</v>
      </c>
      <c r="D38" s="174">
        <f t="shared" ref="D38" si="5">D39</f>
        <v>1905.75596</v>
      </c>
    </row>
    <row r="39" spans="1:4" s="12" customFormat="1" ht="25.5" x14ac:dyDescent="0.2">
      <c r="A39" s="175" t="s">
        <v>370</v>
      </c>
      <c r="B39" s="185" t="s">
        <v>371</v>
      </c>
      <c r="C39" s="174">
        <v>941.4</v>
      </c>
      <c r="D39" s="150">
        <v>1905.75596</v>
      </c>
    </row>
    <row r="40" spans="1:4" s="12" customFormat="1" x14ac:dyDescent="0.2">
      <c r="A40" s="175" t="s">
        <v>372</v>
      </c>
      <c r="B40" s="185" t="s">
        <v>373</v>
      </c>
      <c r="C40" s="174">
        <f>C41+C43</f>
        <v>23735</v>
      </c>
      <c r="D40" s="174">
        <f t="shared" ref="D40" si="6">D41+D43</f>
        <v>20772.617740000002</v>
      </c>
    </row>
    <row r="41" spans="1:4" s="12" customFormat="1" x14ac:dyDescent="0.2">
      <c r="A41" s="175" t="s">
        <v>374</v>
      </c>
      <c r="B41" s="186" t="s">
        <v>375</v>
      </c>
      <c r="C41" s="174">
        <f>C42</f>
        <v>23053</v>
      </c>
      <c r="D41" s="174">
        <f t="shared" ref="D41" si="7">D42</f>
        <v>18823.98933</v>
      </c>
    </row>
    <row r="42" spans="1:4" s="12" customFormat="1" ht="38.25" x14ac:dyDescent="0.2">
      <c r="A42" s="175" t="s">
        <v>376</v>
      </c>
      <c r="B42" s="185" t="s">
        <v>377</v>
      </c>
      <c r="C42" s="174">
        <v>23053</v>
      </c>
      <c r="D42" s="150">
        <v>18823.98933</v>
      </c>
    </row>
    <row r="43" spans="1:4" s="12" customFormat="1" x14ac:dyDescent="0.2">
      <c r="A43" s="175" t="s">
        <v>378</v>
      </c>
      <c r="B43" s="185" t="s">
        <v>379</v>
      </c>
      <c r="C43" s="174">
        <f>C44+C46</f>
        <v>682</v>
      </c>
      <c r="D43" s="174">
        <f t="shared" ref="D43" si="8">D44+D46</f>
        <v>1948.62841</v>
      </c>
    </row>
    <row r="44" spans="1:4" s="12" customFormat="1" ht="38.25" x14ac:dyDescent="0.2">
      <c r="A44" s="179" t="s">
        <v>747</v>
      </c>
      <c r="B44" s="185" t="s">
        <v>380</v>
      </c>
      <c r="C44" s="174">
        <f>C45</f>
        <v>40</v>
      </c>
      <c r="D44" s="174">
        <f t="shared" ref="D44" si="9">D45</f>
        <v>1958.34935</v>
      </c>
    </row>
    <row r="45" spans="1:4" s="12" customFormat="1" ht="51" x14ac:dyDescent="0.2">
      <c r="A45" s="179" t="s">
        <v>381</v>
      </c>
      <c r="B45" s="185" t="s">
        <v>382</v>
      </c>
      <c r="C45" s="174">
        <v>40</v>
      </c>
      <c r="D45" s="150">
        <v>1958.34935</v>
      </c>
    </row>
    <row r="46" spans="1:4" s="12" customFormat="1" ht="42.75" customHeight="1" x14ac:dyDescent="0.2">
      <c r="A46" s="177" t="s">
        <v>383</v>
      </c>
      <c r="B46" s="185" t="s">
        <v>384</v>
      </c>
      <c r="C46" s="174">
        <f>C47</f>
        <v>642</v>
      </c>
      <c r="D46" s="174">
        <f t="shared" ref="D46" si="10">D47</f>
        <v>-9.7209400000000006</v>
      </c>
    </row>
    <row r="47" spans="1:4" s="12" customFormat="1" ht="57" customHeight="1" x14ac:dyDescent="0.2">
      <c r="A47" s="179" t="s">
        <v>385</v>
      </c>
      <c r="B47" s="185" t="s">
        <v>386</v>
      </c>
      <c r="C47" s="174">
        <v>642</v>
      </c>
      <c r="D47" s="150">
        <v>-9.7209400000000006</v>
      </c>
    </row>
    <row r="48" spans="1:4" s="12" customFormat="1" x14ac:dyDescent="0.2">
      <c r="A48" s="175" t="s">
        <v>387</v>
      </c>
      <c r="B48" s="185" t="s">
        <v>388</v>
      </c>
      <c r="C48" s="174">
        <f>C49</f>
        <v>5819</v>
      </c>
      <c r="D48" s="174">
        <f t="shared" ref="D48:D49" si="11">D49</f>
        <v>9105.8044200000004</v>
      </c>
    </row>
    <row r="49" spans="1:4" s="12" customFormat="1" ht="25.5" x14ac:dyDescent="0.2">
      <c r="A49" s="175" t="s">
        <v>799</v>
      </c>
      <c r="B49" s="185" t="s">
        <v>389</v>
      </c>
      <c r="C49" s="174">
        <f>C50</f>
        <v>5819</v>
      </c>
      <c r="D49" s="174">
        <f t="shared" si="11"/>
        <v>9105.8044200000004</v>
      </c>
    </row>
    <row r="50" spans="1:4" s="12" customFormat="1" ht="42.75" customHeight="1" x14ac:dyDescent="0.2">
      <c r="A50" s="175" t="s">
        <v>800</v>
      </c>
      <c r="B50" s="185" t="s">
        <v>390</v>
      </c>
      <c r="C50" s="174">
        <v>5819</v>
      </c>
      <c r="D50" s="150">
        <v>9105.8044200000004</v>
      </c>
    </row>
    <row r="51" spans="1:4" s="12" customFormat="1" x14ac:dyDescent="0.2">
      <c r="A51" s="175" t="s">
        <v>391</v>
      </c>
      <c r="B51" s="185"/>
      <c r="C51" s="174">
        <f>C52+C66+C72+C79+C83+C106</f>
        <v>116576.59999999999</v>
      </c>
      <c r="D51" s="174">
        <f>D52+D66+D72+D79+D83+D106</f>
        <v>191827.18692000001</v>
      </c>
    </row>
    <row r="52" spans="1:4" s="12" customFormat="1" ht="38.25" x14ac:dyDescent="0.2">
      <c r="A52" s="175" t="s">
        <v>307</v>
      </c>
      <c r="B52" s="185" t="s">
        <v>308</v>
      </c>
      <c r="C52" s="174">
        <f>C53+C60+C63</f>
        <v>43488.7</v>
      </c>
      <c r="D52" s="174">
        <f t="shared" ref="D52" si="12">D53+D60+D63</f>
        <v>54539.047879999998</v>
      </c>
    </row>
    <row r="53" spans="1:4" s="12" customFormat="1" ht="76.5" x14ac:dyDescent="0.2">
      <c r="A53" s="176" t="s">
        <v>392</v>
      </c>
      <c r="B53" s="185" t="s">
        <v>309</v>
      </c>
      <c r="C53" s="174">
        <f>C54+C56+C58</f>
        <v>43487</v>
      </c>
      <c r="D53" s="174">
        <f t="shared" ref="D53" si="13">D54+D56+D58</f>
        <v>46761.609389999998</v>
      </c>
    </row>
    <row r="54" spans="1:4" s="12" customFormat="1" ht="51" x14ac:dyDescent="0.2">
      <c r="A54" s="176" t="s">
        <v>393</v>
      </c>
      <c r="B54" s="185" t="s">
        <v>780</v>
      </c>
      <c r="C54" s="174">
        <f>C55</f>
        <v>9125</v>
      </c>
      <c r="D54" s="174">
        <f t="shared" ref="D54" si="14">D55</f>
        <v>10435.180399999999</v>
      </c>
    </row>
    <row r="55" spans="1:4" s="12" customFormat="1" ht="63.75" x14ac:dyDescent="0.2">
      <c r="A55" s="176" t="s">
        <v>743</v>
      </c>
      <c r="B55" s="185" t="s">
        <v>394</v>
      </c>
      <c r="C55" s="174">
        <v>9125</v>
      </c>
      <c r="D55" s="150">
        <v>10435.180399999999</v>
      </c>
    </row>
    <row r="56" spans="1:4" s="12" customFormat="1" ht="63.75" x14ac:dyDescent="0.2">
      <c r="A56" s="176" t="s">
        <v>310</v>
      </c>
      <c r="B56" s="185" t="s">
        <v>311</v>
      </c>
      <c r="C56" s="174">
        <f>C57</f>
        <v>3000</v>
      </c>
      <c r="D56" s="174">
        <f t="shared" ref="D56" si="15">D57</f>
        <v>3294.75767</v>
      </c>
    </row>
    <row r="57" spans="1:4" s="12" customFormat="1" ht="63.75" x14ac:dyDescent="0.2">
      <c r="A57" s="176" t="s">
        <v>395</v>
      </c>
      <c r="B57" s="185" t="s">
        <v>396</v>
      </c>
      <c r="C57" s="174">
        <v>3000</v>
      </c>
      <c r="D57" s="150">
        <v>3294.75767</v>
      </c>
    </row>
    <row r="58" spans="1:4" s="12" customFormat="1" ht="63.75" x14ac:dyDescent="0.2">
      <c r="A58" s="176" t="s">
        <v>397</v>
      </c>
      <c r="B58" s="185" t="s">
        <v>398</v>
      </c>
      <c r="C58" s="174">
        <f>C59</f>
        <v>31362</v>
      </c>
      <c r="D58" s="174">
        <f t="shared" ref="D58" si="16">D59</f>
        <v>33031.671320000001</v>
      </c>
    </row>
    <row r="59" spans="1:4" s="12" customFormat="1" ht="51" x14ac:dyDescent="0.2">
      <c r="A59" s="176" t="s">
        <v>744</v>
      </c>
      <c r="B59" s="185" t="s">
        <v>399</v>
      </c>
      <c r="C59" s="174">
        <v>31362</v>
      </c>
      <c r="D59" s="150">
        <v>33031.671320000001</v>
      </c>
    </row>
    <row r="60" spans="1:4" s="12" customFormat="1" ht="25.5" x14ac:dyDescent="0.2">
      <c r="A60" s="175" t="s">
        <v>400</v>
      </c>
      <c r="B60" s="185" t="s">
        <v>401</v>
      </c>
      <c r="C60" s="174">
        <f>C61</f>
        <v>1.7</v>
      </c>
      <c r="D60" s="174">
        <f t="shared" ref="D60:D61" si="17">D61</f>
        <v>1.7</v>
      </c>
    </row>
    <row r="61" spans="1:4" s="12" customFormat="1" ht="38.25" x14ac:dyDescent="0.2">
      <c r="A61" s="175" t="s">
        <v>556</v>
      </c>
      <c r="B61" s="185" t="s">
        <v>402</v>
      </c>
      <c r="C61" s="174">
        <f>C62</f>
        <v>1.7</v>
      </c>
      <c r="D61" s="174">
        <f t="shared" si="17"/>
        <v>1.7</v>
      </c>
    </row>
    <row r="62" spans="1:4" s="12" customFormat="1" ht="38.25" x14ac:dyDescent="0.2">
      <c r="A62" s="175" t="s">
        <v>403</v>
      </c>
      <c r="B62" s="185" t="s">
        <v>404</v>
      </c>
      <c r="C62" s="174">
        <v>1.7</v>
      </c>
      <c r="D62" s="150">
        <v>1.7</v>
      </c>
    </row>
    <row r="63" spans="1:4" s="12" customFormat="1" ht="63.75" x14ac:dyDescent="0.2">
      <c r="A63" s="176" t="s">
        <v>745</v>
      </c>
      <c r="B63" s="185" t="s">
        <v>405</v>
      </c>
      <c r="C63" s="174">
        <f>C64</f>
        <v>0</v>
      </c>
      <c r="D63" s="174">
        <f t="shared" ref="D63:D64" si="18">D64</f>
        <v>7775.7384899999997</v>
      </c>
    </row>
    <row r="64" spans="1:4" s="12" customFormat="1" ht="63.75" x14ac:dyDescent="0.2">
      <c r="A64" s="176" t="s">
        <v>746</v>
      </c>
      <c r="B64" s="185" t="s">
        <v>406</v>
      </c>
      <c r="C64" s="174">
        <f>C65</f>
        <v>0</v>
      </c>
      <c r="D64" s="174">
        <f t="shared" si="18"/>
        <v>7775.7384899999997</v>
      </c>
    </row>
    <row r="65" spans="1:4" s="12" customFormat="1" ht="63.75" x14ac:dyDescent="0.2">
      <c r="A65" s="176" t="s">
        <v>555</v>
      </c>
      <c r="B65" s="185" t="s">
        <v>407</v>
      </c>
      <c r="C65" s="174">
        <v>0</v>
      </c>
      <c r="D65" s="150">
        <v>7775.7384899999997</v>
      </c>
    </row>
    <row r="66" spans="1:4" s="12" customFormat="1" x14ac:dyDescent="0.2">
      <c r="A66" s="175" t="s">
        <v>408</v>
      </c>
      <c r="B66" s="185" t="s">
        <v>409</v>
      </c>
      <c r="C66" s="174">
        <f>C68+C69+C70+C71</f>
        <v>1974</v>
      </c>
      <c r="D66" s="174">
        <f t="shared" ref="D66" si="19">D68+D69+D70+D71</f>
        <v>1383.0259900000001</v>
      </c>
    </row>
    <row r="67" spans="1:4" s="12" customFormat="1" x14ac:dyDescent="0.2">
      <c r="A67" s="175" t="s">
        <v>410</v>
      </c>
      <c r="B67" s="185" t="s">
        <v>411</v>
      </c>
      <c r="C67" s="174">
        <f>C68+C69+C70+C71</f>
        <v>1974</v>
      </c>
      <c r="D67" s="174">
        <f t="shared" ref="D67" si="20">D68+D69+D70+D71</f>
        <v>1383.0259900000001</v>
      </c>
    </row>
    <row r="68" spans="1:4" s="12" customFormat="1" ht="25.5" x14ac:dyDescent="0.2">
      <c r="A68" s="175" t="s">
        <v>641</v>
      </c>
      <c r="B68" s="185" t="s">
        <v>412</v>
      </c>
      <c r="C68" s="174">
        <v>580</v>
      </c>
      <c r="D68" s="150">
        <v>26.8613</v>
      </c>
    </row>
    <row r="69" spans="1:4" s="12" customFormat="1" ht="25.5" x14ac:dyDescent="0.2">
      <c r="A69" s="175" t="s">
        <v>642</v>
      </c>
      <c r="B69" s="185" t="s">
        <v>413</v>
      </c>
      <c r="C69" s="174">
        <v>44</v>
      </c>
      <c r="D69" s="150">
        <v>74.779830000000004</v>
      </c>
    </row>
    <row r="70" spans="1:4" s="12" customFormat="1" x14ac:dyDescent="0.2">
      <c r="A70" s="175" t="s">
        <v>414</v>
      </c>
      <c r="B70" s="185" t="s">
        <v>415</v>
      </c>
      <c r="C70" s="174">
        <v>1050</v>
      </c>
      <c r="D70" s="150">
        <v>1130.3764100000001</v>
      </c>
    </row>
    <row r="71" spans="1:4" s="12" customFormat="1" x14ac:dyDescent="0.2">
      <c r="A71" s="175" t="s">
        <v>416</v>
      </c>
      <c r="B71" s="185" t="s">
        <v>417</v>
      </c>
      <c r="C71" s="174">
        <v>300</v>
      </c>
      <c r="D71" s="150">
        <v>151.00845000000001</v>
      </c>
    </row>
    <row r="72" spans="1:4" s="12" customFormat="1" ht="25.5" x14ac:dyDescent="0.2">
      <c r="A72" s="177" t="s">
        <v>312</v>
      </c>
      <c r="B72" s="127" t="s">
        <v>313</v>
      </c>
      <c r="C72" s="178">
        <f>C76+C73</f>
        <v>0</v>
      </c>
      <c r="D72" s="178">
        <f>D76+D73</f>
        <v>25005.831309999998</v>
      </c>
    </row>
    <row r="73" spans="1:4" s="12" customFormat="1" x14ac:dyDescent="0.2">
      <c r="A73" s="177" t="s">
        <v>785</v>
      </c>
      <c r="B73" s="127" t="s">
        <v>786</v>
      </c>
      <c r="C73" s="178">
        <f>C74</f>
        <v>0</v>
      </c>
      <c r="D73" s="178">
        <f>D74</f>
        <v>39.28</v>
      </c>
    </row>
    <row r="74" spans="1:4" s="12" customFormat="1" x14ac:dyDescent="0.2">
      <c r="A74" s="177" t="s">
        <v>781</v>
      </c>
      <c r="B74" s="127" t="s">
        <v>783</v>
      </c>
      <c r="C74" s="178">
        <f>C75</f>
        <v>0</v>
      </c>
      <c r="D74" s="178">
        <f>D75</f>
        <v>39.28</v>
      </c>
    </row>
    <row r="75" spans="1:4" s="12" customFormat="1" ht="38.25" x14ac:dyDescent="0.2">
      <c r="A75" s="177" t="s">
        <v>782</v>
      </c>
      <c r="B75" s="127" t="s">
        <v>784</v>
      </c>
      <c r="C75" s="178">
        <v>0</v>
      </c>
      <c r="D75" s="178">
        <v>39.28</v>
      </c>
    </row>
    <row r="76" spans="1:4" s="12" customFormat="1" x14ac:dyDescent="0.2">
      <c r="A76" s="175" t="s">
        <v>418</v>
      </c>
      <c r="B76" s="185" t="s">
        <v>419</v>
      </c>
      <c r="C76" s="174">
        <f>C77</f>
        <v>0</v>
      </c>
      <c r="D76" s="174">
        <f t="shared" ref="D76:D77" si="21">D77</f>
        <v>24966.551309999999</v>
      </c>
    </row>
    <row r="77" spans="1:4" s="12" customFormat="1" x14ac:dyDescent="0.2">
      <c r="A77" s="175" t="s">
        <v>314</v>
      </c>
      <c r="B77" s="185" t="s">
        <v>315</v>
      </c>
      <c r="C77" s="174">
        <f>C78</f>
        <v>0</v>
      </c>
      <c r="D77" s="174">
        <f t="shared" si="21"/>
        <v>24966.551309999999</v>
      </c>
    </row>
    <row r="78" spans="1:4" s="12" customFormat="1" x14ac:dyDescent="0.2">
      <c r="A78" s="175" t="s">
        <v>420</v>
      </c>
      <c r="B78" s="185" t="s">
        <v>316</v>
      </c>
      <c r="C78" s="174">
        <v>0</v>
      </c>
      <c r="D78" s="150">
        <v>24966.551309999999</v>
      </c>
    </row>
    <row r="79" spans="1:4" s="12" customFormat="1" ht="25.5" x14ac:dyDescent="0.2">
      <c r="A79" s="175" t="s">
        <v>317</v>
      </c>
      <c r="B79" s="185" t="s">
        <v>318</v>
      </c>
      <c r="C79" s="174">
        <f>C80</f>
        <v>66920.7</v>
      </c>
      <c r="D79" s="174">
        <f t="shared" ref="D79" si="22">D80</f>
        <v>101645.00507</v>
      </c>
    </row>
    <row r="80" spans="1:4" s="12" customFormat="1" ht="63.75" x14ac:dyDescent="0.2">
      <c r="A80" s="175" t="s">
        <v>421</v>
      </c>
      <c r="B80" s="185" t="s">
        <v>422</v>
      </c>
      <c r="C80" s="174">
        <f>C82</f>
        <v>66920.7</v>
      </c>
      <c r="D80" s="174">
        <f t="shared" ref="D80" si="23">D82</f>
        <v>101645.00507</v>
      </c>
    </row>
    <row r="81" spans="1:4" s="12" customFormat="1" ht="63.75" x14ac:dyDescent="0.2">
      <c r="A81" s="176" t="s">
        <v>423</v>
      </c>
      <c r="B81" s="185" t="s">
        <v>424</v>
      </c>
      <c r="C81" s="174">
        <f>C82</f>
        <v>66920.7</v>
      </c>
      <c r="D81" s="174">
        <f t="shared" ref="D81" si="24">D82</f>
        <v>101645.00507</v>
      </c>
    </row>
    <row r="82" spans="1:4" s="12" customFormat="1" ht="76.5" x14ac:dyDescent="0.2">
      <c r="A82" s="176" t="s">
        <v>303</v>
      </c>
      <c r="B82" s="185" t="s">
        <v>425</v>
      </c>
      <c r="C82" s="174">
        <v>66920.7</v>
      </c>
      <c r="D82" s="150">
        <v>101645.00507</v>
      </c>
    </row>
    <row r="83" spans="1:4" s="12" customFormat="1" x14ac:dyDescent="0.2">
      <c r="A83" s="175" t="s">
        <v>426</v>
      </c>
      <c r="B83" s="185" t="s">
        <v>427</v>
      </c>
      <c r="C83" s="174">
        <f>C84+C87+C95+C98+C99+C104+C89+C101+C103+C92</f>
        <v>4193.2</v>
      </c>
      <c r="D83" s="174">
        <f>D84+D87+D95+D98+D99+D104+D89+D101+D103+D92</f>
        <v>9402.2545699999991</v>
      </c>
    </row>
    <row r="84" spans="1:4" s="12" customFormat="1" ht="25.5" x14ac:dyDescent="0.2">
      <c r="A84" s="177" t="s">
        <v>742</v>
      </c>
      <c r="B84" s="185" t="s">
        <v>428</v>
      </c>
      <c r="C84" s="174">
        <f>C85+C86</f>
        <v>299</v>
      </c>
      <c r="D84" s="174">
        <f t="shared" ref="D84" si="25">D85+D86</f>
        <v>107.60863000000001</v>
      </c>
    </row>
    <row r="85" spans="1:4" s="12" customFormat="1" ht="89.25" x14ac:dyDescent="0.2">
      <c r="A85" s="179" t="s">
        <v>429</v>
      </c>
      <c r="B85" s="186" t="s">
        <v>430</v>
      </c>
      <c r="C85" s="174">
        <v>287</v>
      </c>
      <c r="D85" s="150">
        <v>93.28519</v>
      </c>
    </row>
    <row r="86" spans="1:4" s="12" customFormat="1" ht="51" x14ac:dyDescent="0.2">
      <c r="A86" s="180" t="s">
        <v>551</v>
      </c>
      <c r="B86" s="185" t="s">
        <v>431</v>
      </c>
      <c r="C86" s="174">
        <v>12</v>
      </c>
      <c r="D86" s="150">
        <v>14.32344</v>
      </c>
    </row>
    <row r="87" spans="1:4" s="12" customFormat="1" ht="51" x14ac:dyDescent="0.2">
      <c r="A87" s="177" t="s">
        <v>552</v>
      </c>
      <c r="B87" s="185" t="s">
        <v>432</v>
      </c>
      <c r="C87" s="174">
        <f>C88</f>
        <v>116</v>
      </c>
      <c r="D87" s="174">
        <f t="shared" ref="D87" si="26">D88</f>
        <v>168.197</v>
      </c>
    </row>
    <row r="88" spans="1:4" s="12" customFormat="1" ht="51" x14ac:dyDescent="0.2">
      <c r="A88" s="177" t="s">
        <v>552</v>
      </c>
      <c r="B88" s="185" t="s">
        <v>433</v>
      </c>
      <c r="C88" s="174">
        <v>116</v>
      </c>
      <c r="D88" s="150">
        <v>168.197</v>
      </c>
    </row>
    <row r="89" spans="1:4" s="12" customFormat="1" ht="51" x14ac:dyDescent="0.2">
      <c r="A89" s="177" t="s">
        <v>754</v>
      </c>
      <c r="B89" s="185" t="s">
        <v>757</v>
      </c>
      <c r="C89" s="174">
        <f>SUM(C90:C91)</f>
        <v>0</v>
      </c>
      <c r="D89" s="174">
        <f>SUM(D90:D91)</f>
        <v>55.5</v>
      </c>
    </row>
    <row r="90" spans="1:4" s="12" customFormat="1" ht="51" x14ac:dyDescent="0.2">
      <c r="A90" s="177" t="s">
        <v>755</v>
      </c>
      <c r="B90" s="185" t="s">
        <v>758</v>
      </c>
      <c r="C90" s="174"/>
      <c r="D90" s="150">
        <v>52</v>
      </c>
    </row>
    <row r="91" spans="1:4" s="12" customFormat="1" ht="38.25" x14ac:dyDescent="0.2">
      <c r="A91" s="177" t="s">
        <v>756</v>
      </c>
      <c r="B91" s="185" t="s">
        <v>759</v>
      </c>
      <c r="C91" s="174"/>
      <c r="D91" s="150">
        <v>3.5</v>
      </c>
    </row>
    <row r="92" spans="1:4" s="12" customFormat="1" ht="25.5" x14ac:dyDescent="0.2">
      <c r="A92" s="177" t="s">
        <v>787</v>
      </c>
      <c r="B92" s="185" t="s">
        <v>788</v>
      </c>
      <c r="C92" s="174">
        <f>C93</f>
        <v>0</v>
      </c>
      <c r="D92" s="174">
        <f>D93</f>
        <v>37.484610000000004</v>
      </c>
    </row>
    <row r="93" spans="1:4" s="12" customFormat="1" ht="51" x14ac:dyDescent="0.2">
      <c r="A93" s="177" t="s">
        <v>789</v>
      </c>
      <c r="B93" s="185" t="s">
        <v>790</v>
      </c>
      <c r="C93" s="174">
        <f>C94</f>
        <v>0</v>
      </c>
      <c r="D93" s="174">
        <f>D94</f>
        <v>37.484610000000004</v>
      </c>
    </row>
    <row r="94" spans="1:4" s="12" customFormat="1" ht="51" x14ac:dyDescent="0.2">
      <c r="A94" s="177" t="s">
        <v>791</v>
      </c>
      <c r="B94" s="185" t="s">
        <v>792</v>
      </c>
      <c r="C94" s="174"/>
      <c r="D94" s="150">
        <v>37.484610000000004</v>
      </c>
    </row>
    <row r="95" spans="1:4" s="12" customFormat="1" ht="89.25" x14ac:dyDescent="0.2">
      <c r="A95" s="176" t="s">
        <v>741</v>
      </c>
      <c r="B95" s="185" t="s">
        <v>434</v>
      </c>
      <c r="C95" s="174">
        <f>C97+C96</f>
        <v>16</v>
      </c>
      <c r="D95" s="174">
        <f>D97+D96</f>
        <v>249.5</v>
      </c>
    </row>
    <row r="96" spans="1:4" s="12" customFormat="1" ht="25.5" x14ac:dyDescent="0.2">
      <c r="A96" s="176" t="s">
        <v>761</v>
      </c>
      <c r="B96" s="185" t="s">
        <v>760</v>
      </c>
      <c r="C96" s="174"/>
      <c r="D96" s="174">
        <v>210</v>
      </c>
    </row>
    <row r="97" spans="1:4" s="12" customFormat="1" ht="25.5" x14ac:dyDescent="0.2">
      <c r="A97" s="175" t="s">
        <v>554</v>
      </c>
      <c r="B97" s="185" t="s">
        <v>435</v>
      </c>
      <c r="C97" s="174">
        <v>16</v>
      </c>
      <c r="D97" s="150">
        <v>39.5</v>
      </c>
    </row>
    <row r="98" spans="1:4" s="12" customFormat="1" ht="51" x14ac:dyDescent="0.2">
      <c r="A98" s="175" t="s">
        <v>740</v>
      </c>
      <c r="B98" s="185" t="s">
        <v>436</v>
      </c>
      <c r="C98" s="174">
        <v>450</v>
      </c>
      <c r="D98" s="150">
        <v>956.45782999999994</v>
      </c>
    </row>
    <row r="99" spans="1:4" s="12" customFormat="1" ht="25.5" x14ac:dyDescent="0.2">
      <c r="A99" s="176" t="s">
        <v>437</v>
      </c>
      <c r="B99" s="185" t="s">
        <v>438</v>
      </c>
      <c r="C99" s="174">
        <f>C100</f>
        <v>1500</v>
      </c>
      <c r="D99" s="174">
        <f t="shared" ref="D99" si="27">D100</f>
        <v>857.36883999999998</v>
      </c>
    </row>
    <row r="100" spans="1:4" s="12" customFormat="1" ht="25.5" x14ac:dyDescent="0.2">
      <c r="A100" s="176" t="s">
        <v>439</v>
      </c>
      <c r="B100" s="185" t="s">
        <v>440</v>
      </c>
      <c r="C100" s="174">
        <v>1500</v>
      </c>
      <c r="D100" s="150">
        <v>857.36883999999998</v>
      </c>
    </row>
    <row r="101" spans="1:4" s="12" customFormat="1" ht="38.25" x14ac:dyDescent="0.2">
      <c r="A101" s="176" t="s">
        <v>764</v>
      </c>
      <c r="B101" s="185" t="s">
        <v>763</v>
      </c>
      <c r="C101" s="174">
        <f>C102</f>
        <v>0</v>
      </c>
      <c r="D101" s="174">
        <f>D102</f>
        <v>89.99</v>
      </c>
    </row>
    <row r="102" spans="1:4" s="12" customFormat="1" ht="38.25" x14ac:dyDescent="0.2">
      <c r="A102" s="176" t="s">
        <v>765</v>
      </c>
      <c r="B102" s="185" t="s">
        <v>762</v>
      </c>
      <c r="C102" s="174"/>
      <c r="D102" s="150">
        <v>89.99</v>
      </c>
    </row>
    <row r="103" spans="1:4" s="12" customFormat="1" ht="51" x14ac:dyDescent="0.2">
      <c r="A103" s="176" t="s">
        <v>767</v>
      </c>
      <c r="B103" s="185" t="s">
        <v>766</v>
      </c>
      <c r="C103" s="174"/>
      <c r="D103" s="150">
        <v>189.79307</v>
      </c>
    </row>
    <row r="104" spans="1:4" s="12" customFormat="1" ht="25.5" x14ac:dyDescent="0.2">
      <c r="A104" s="175" t="s">
        <v>441</v>
      </c>
      <c r="B104" s="185" t="s">
        <v>442</v>
      </c>
      <c r="C104" s="174">
        <f>C105</f>
        <v>1812.2</v>
      </c>
      <c r="D104" s="174">
        <f t="shared" ref="D104" si="28">D105</f>
        <v>6690.3545899999999</v>
      </c>
    </row>
    <row r="105" spans="1:4" s="12" customFormat="1" ht="38.25" x14ac:dyDescent="0.2">
      <c r="A105" s="176" t="s">
        <v>443</v>
      </c>
      <c r="B105" s="185" t="s">
        <v>444</v>
      </c>
      <c r="C105" s="174">
        <v>1812.2</v>
      </c>
      <c r="D105" s="150">
        <v>6690.3545899999999</v>
      </c>
    </row>
    <row r="106" spans="1:4" s="12" customFormat="1" x14ac:dyDescent="0.2">
      <c r="A106" s="176" t="s">
        <v>797</v>
      </c>
      <c r="B106" s="185" t="s">
        <v>793</v>
      </c>
      <c r="C106" s="174">
        <f>C107</f>
        <v>0</v>
      </c>
      <c r="D106" s="174">
        <f>D107</f>
        <v>-147.97790000000001</v>
      </c>
    </row>
    <row r="107" spans="1:4" s="12" customFormat="1" x14ac:dyDescent="0.2">
      <c r="A107" s="176" t="s">
        <v>794</v>
      </c>
      <c r="B107" s="185" t="s">
        <v>795</v>
      </c>
      <c r="C107" s="174">
        <f>C108</f>
        <v>0</v>
      </c>
      <c r="D107" s="174">
        <f>D108</f>
        <v>-147.97790000000001</v>
      </c>
    </row>
    <row r="108" spans="1:4" s="12" customFormat="1" ht="25.5" x14ac:dyDescent="0.2">
      <c r="A108" s="176" t="s">
        <v>796</v>
      </c>
      <c r="B108" s="185" t="s">
        <v>798</v>
      </c>
      <c r="C108" s="174"/>
      <c r="D108" s="150">
        <v>-147.97790000000001</v>
      </c>
    </row>
    <row r="109" spans="1:4" s="12" customFormat="1" x14ac:dyDescent="0.2">
      <c r="A109" s="189" t="s">
        <v>445</v>
      </c>
      <c r="B109" s="190" t="s">
        <v>468</v>
      </c>
      <c r="C109" s="178">
        <f>C110+C141+C144+C148</f>
        <v>1797021.5199000002</v>
      </c>
      <c r="D109" s="178">
        <f>D110+D141+D144+D148</f>
        <v>1747788.4534699998</v>
      </c>
    </row>
    <row r="110" spans="1:4" s="12" customFormat="1" ht="25.5" x14ac:dyDescent="0.2">
      <c r="A110" s="189" t="s">
        <v>446</v>
      </c>
      <c r="B110" s="190" t="s">
        <v>469</v>
      </c>
      <c r="C110" s="178">
        <f>C111+C116+C127+C138</f>
        <v>1796721.5199000002</v>
      </c>
      <c r="D110" s="178">
        <f>D111+D116+D127+D138</f>
        <v>1778433.2809799998</v>
      </c>
    </row>
    <row r="111" spans="1:4" s="12" customFormat="1" ht="25.5" x14ac:dyDescent="0.2">
      <c r="A111" s="189" t="s">
        <v>447</v>
      </c>
      <c r="B111" s="190" t="s">
        <v>470</v>
      </c>
      <c r="C111" s="178">
        <f>C112+C114</f>
        <v>570729</v>
      </c>
      <c r="D111" s="178">
        <f t="shared" ref="D111" si="29">D112+D114</f>
        <v>570729</v>
      </c>
    </row>
    <row r="112" spans="1:4" s="12" customFormat="1" x14ac:dyDescent="0.2">
      <c r="A112" s="189" t="s">
        <v>448</v>
      </c>
      <c r="B112" s="190" t="s">
        <v>471</v>
      </c>
      <c r="C112" s="178">
        <f>C113</f>
        <v>20832</v>
      </c>
      <c r="D112" s="178">
        <f t="shared" ref="D112" si="30">D113</f>
        <v>20832</v>
      </c>
    </row>
    <row r="113" spans="1:6" s="12" customFormat="1" ht="25.5" x14ac:dyDescent="0.2">
      <c r="A113" s="189" t="s">
        <v>449</v>
      </c>
      <c r="B113" s="190" t="s">
        <v>472</v>
      </c>
      <c r="C113" s="178">
        <v>20832</v>
      </c>
      <c r="D113" s="150">
        <v>20832</v>
      </c>
    </row>
    <row r="114" spans="1:6" s="12" customFormat="1" ht="25.5" x14ac:dyDescent="0.2">
      <c r="A114" s="189" t="s">
        <v>450</v>
      </c>
      <c r="B114" s="190" t="s">
        <v>473</v>
      </c>
      <c r="C114" s="178">
        <f>C115</f>
        <v>549897</v>
      </c>
      <c r="D114" s="178">
        <f t="shared" ref="D114" si="31">D115</f>
        <v>549897</v>
      </c>
    </row>
    <row r="115" spans="1:6" s="12" customFormat="1" ht="25.5" x14ac:dyDescent="0.2">
      <c r="A115" s="189" t="s">
        <v>608</v>
      </c>
      <c r="B115" s="190" t="s">
        <v>708</v>
      </c>
      <c r="C115" s="178">
        <v>549897</v>
      </c>
      <c r="D115" s="150">
        <v>549897</v>
      </c>
      <c r="F115" s="13"/>
    </row>
    <row r="116" spans="1:6" s="12" customFormat="1" ht="25.5" x14ac:dyDescent="0.2">
      <c r="A116" s="189" t="s">
        <v>451</v>
      </c>
      <c r="B116" s="190" t="s">
        <v>707</v>
      </c>
      <c r="C116" s="178">
        <f>+C125+C119+C123+C121+C117</f>
        <v>228391.86989999999</v>
      </c>
      <c r="D116" s="178">
        <f>+D125+D119+D123+D121+D117</f>
        <v>227934.53769999999</v>
      </c>
      <c r="F116" s="13"/>
    </row>
    <row r="117" spans="1:6" s="12" customFormat="1" ht="38.25" x14ac:dyDescent="0.2">
      <c r="A117" s="189" t="s">
        <v>709</v>
      </c>
      <c r="B117" s="190" t="s">
        <v>705</v>
      </c>
      <c r="C117" s="178">
        <f>C118</f>
        <v>1550</v>
      </c>
      <c r="D117" s="178">
        <f t="shared" ref="D117" si="32">D118</f>
        <v>1550</v>
      </c>
      <c r="F117" s="13"/>
    </row>
    <row r="118" spans="1:6" s="12" customFormat="1" ht="38.25" x14ac:dyDescent="0.2">
      <c r="A118" s="189" t="s">
        <v>298</v>
      </c>
      <c r="B118" s="190" t="s">
        <v>706</v>
      </c>
      <c r="C118" s="178">
        <v>1550</v>
      </c>
      <c r="D118" s="178">
        <v>1550</v>
      </c>
      <c r="F118" s="13"/>
    </row>
    <row r="119" spans="1:6" s="12" customFormat="1" ht="51" x14ac:dyDescent="0.2">
      <c r="A119" s="189" t="s">
        <v>663</v>
      </c>
      <c r="B119" s="190" t="s">
        <v>664</v>
      </c>
      <c r="C119" s="178">
        <f>C120</f>
        <v>8708.9699000000001</v>
      </c>
      <c r="D119" s="178">
        <f t="shared" ref="D119" si="33">D120</f>
        <v>8326.0552700000007</v>
      </c>
    </row>
    <row r="120" spans="1:6" s="12" customFormat="1" ht="51" x14ac:dyDescent="0.2">
      <c r="A120" s="189" t="s">
        <v>661</v>
      </c>
      <c r="B120" s="190" t="s">
        <v>662</v>
      </c>
      <c r="C120" s="178">
        <v>8708.9699000000001</v>
      </c>
      <c r="D120" s="178">
        <v>8326.0552700000007</v>
      </c>
    </row>
    <row r="121" spans="1:6" s="12" customFormat="1" ht="25.5" x14ac:dyDescent="0.2">
      <c r="A121" s="189" t="s">
        <v>679</v>
      </c>
      <c r="B121" s="190" t="s">
        <v>680</v>
      </c>
      <c r="C121" s="178">
        <f>C122</f>
        <v>3200</v>
      </c>
      <c r="D121" s="178">
        <f t="shared" ref="D121" si="34">D122</f>
        <v>3200</v>
      </c>
    </row>
    <row r="122" spans="1:6" s="12" customFormat="1" ht="25.5" x14ac:dyDescent="0.2">
      <c r="A122" s="189" t="s">
        <v>299</v>
      </c>
      <c r="B122" s="190" t="s">
        <v>681</v>
      </c>
      <c r="C122" s="178">
        <v>3200</v>
      </c>
      <c r="D122" s="178">
        <v>3200</v>
      </c>
    </row>
    <row r="123" spans="1:6" s="12" customFormat="1" ht="25.5" x14ac:dyDescent="0.2">
      <c r="A123" s="189" t="s">
        <v>675</v>
      </c>
      <c r="B123" s="190" t="s">
        <v>676</v>
      </c>
      <c r="C123" s="178">
        <f>C124</f>
        <v>196076.5</v>
      </c>
      <c r="D123" s="178">
        <f t="shared" ref="D123" si="35">D124</f>
        <v>196076.5</v>
      </c>
    </row>
    <row r="124" spans="1:6" s="12" customFormat="1" ht="25.5" x14ac:dyDescent="0.2">
      <c r="A124" s="189" t="s">
        <v>677</v>
      </c>
      <c r="B124" s="190" t="s">
        <v>678</v>
      </c>
      <c r="C124" s="178">
        <v>196076.5</v>
      </c>
      <c r="D124" s="150">
        <v>196076.5</v>
      </c>
    </row>
    <row r="125" spans="1:6" s="12" customFormat="1" x14ac:dyDescent="0.2">
      <c r="A125" s="191" t="s">
        <v>452</v>
      </c>
      <c r="B125" s="190" t="s">
        <v>474</v>
      </c>
      <c r="C125" s="178">
        <f>C126</f>
        <v>18856.400000000001</v>
      </c>
      <c r="D125" s="178">
        <f t="shared" ref="D125" si="36">D126</f>
        <v>18781.98243</v>
      </c>
    </row>
    <row r="126" spans="1:6" s="12" customFormat="1" x14ac:dyDescent="0.2">
      <c r="A126" s="191" t="s">
        <v>300</v>
      </c>
      <c r="B126" s="190" t="s">
        <v>475</v>
      </c>
      <c r="C126" s="178">
        <v>18856.400000000001</v>
      </c>
      <c r="D126" s="178">
        <v>18781.98243</v>
      </c>
    </row>
    <row r="127" spans="1:6" s="12" customFormat="1" ht="25.5" x14ac:dyDescent="0.2">
      <c r="A127" s="189" t="s">
        <v>453</v>
      </c>
      <c r="B127" s="190" t="s">
        <v>476</v>
      </c>
      <c r="C127" s="178">
        <f>C128+C130+C132+C136+C134</f>
        <v>906019.65</v>
      </c>
      <c r="D127" s="178">
        <f t="shared" ref="D127" si="37">D128+D130+D132+D136+D134</f>
        <v>888188.74327999994</v>
      </c>
    </row>
    <row r="128" spans="1:6" s="12" customFormat="1" ht="25.5" x14ac:dyDescent="0.2">
      <c r="A128" s="189" t="s">
        <v>454</v>
      </c>
      <c r="B128" s="190" t="s">
        <v>477</v>
      </c>
      <c r="C128" s="178">
        <f>C129</f>
        <v>2755</v>
      </c>
      <c r="D128" s="178">
        <f t="shared" ref="D128" si="38">D129</f>
        <v>2755</v>
      </c>
    </row>
    <row r="129" spans="1:4" s="12" customFormat="1" ht="25.5" x14ac:dyDescent="0.2">
      <c r="A129" s="189" t="s">
        <v>301</v>
      </c>
      <c r="B129" s="190" t="s">
        <v>478</v>
      </c>
      <c r="C129" s="178">
        <v>2755</v>
      </c>
      <c r="D129" s="150">
        <v>2755</v>
      </c>
    </row>
    <row r="130" spans="1:4" s="12" customFormat="1" ht="38.25" x14ac:dyDescent="0.2">
      <c r="A130" s="181" t="s">
        <v>455</v>
      </c>
      <c r="B130" s="187" t="s">
        <v>456</v>
      </c>
      <c r="C130" s="178">
        <f>C131</f>
        <v>22191.3</v>
      </c>
      <c r="D130" s="178">
        <f t="shared" ref="D130" si="39">D131</f>
        <v>22191.3</v>
      </c>
    </row>
    <row r="131" spans="1:4" s="12" customFormat="1" ht="38.25" x14ac:dyDescent="0.2">
      <c r="A131" s="181" t="s">
        <v>457</v>
      </c>
      <c r="B131" s="187" t="s">
        <v>458</v>
      </c>
      <c r="C131" s="178">
        <v>22191.3</v>
      </c>
      <c r="D131" s="150">
        <v>22191.3</v>
      </c>
    </row>
    <row r="132" spans="1:4" s="12" customFormat="1" ht="63.75" x14ac:dyDescent="0.2">
      <c r="A132" s="181" t="s">
        <v>557</v>
      </c>
      <c r="B132" s="187" t="s">
        <v>459</v>
      </c>
      <c r="C132" s="178">
        <f>C133</f>
        <v>18844.8</v>
      </c>
      <c r="D132" s="178">
        <f t="shared" ref="D132" si="40">D133</f>
        <v>18844.8</v>
      </c>
    </row>
    <row r="133" spans="1:4" s="12" customFormat="1" ht="63.75" x14ac:dyDescent="0.2">
      <c r="A133" s="181" t="s">
        <v>553</v>
      </c>
      <c r="B133" s="187" t="s">
        <v>460</v>
      </c>
      <c r="C133" s="178">
        <v>18844.8</v>
      </c>
      <c r="D133" s="178">
        <v>18844.8</v>
      </c>
    </row>
    <row r="134" spans="1:4" s="12" customFormat="1" ht="51" x14ac:dyDescent="0.2">
      <c r="A134" s="181" t="s">
        <v>651</v>
      </c>
      <c r="B134" s="187" t="s">
        <v>649</v>
      </c>
      <c r="C134" s="178">
        <f>C135</f>
        <v>3572</v>
      </c>
      <c r="D134" s="178">
        <f t="shared" ref="D134" si="41">D135</f>
        <v>2344.35628</v>
      </c>
    </row>
    <row r="135" spans="1:4" s="12" customFormat="1" ht="51" x14ac:dyDescent="0.2">
      <c r="A135" s="181" t="s">
        <v>652</v>
      </c>
      <c r="B135" s="187" t="s">
        <v>650</v>
      </c>
      <c r="C135" s="178">
        <v>3572</v>
      </c>
      <c r="D135" s="178">
        <v>2344.35628</v>
      </c>
    </row>
    <row r="136" spans="1:4" s="12" customFormat="1" x14ac:dyDescent="0.2">
      <c r="A136" s="181" t="s">
        <v>461</v>
      </c>
      <c r="B136" s="187" t="s">
        <v>462</v>
      </c>
      <c r="C136" s="178">
        <f>C137</f>
        <v>858656.55</v>
      </c>
      <c r="D136" s="178">
        <f t="shared" ref="D136" si="42">D137</f>
        <v>842053.28700000001</v>
      </c>
    </row>
    <row r="137" spans="1:4" s="12" customFormat="1" x14ac:dyDescent="0.2">
      <c r="A137" s="181" t="s">
        <v>302</v>
      </c>
      <c r="B137" s="187" t="s">
        <v>463</v>
      </c>
      <c r="C137" s="178">
        <v>858656.55</v>
      </c>
      <c r="D137" s="178">
        <v>842053.28700000001</v>
      </c>
    </row>
    <row r="138" spans="1:4" s="12" customFormat="1" x14ac:dyDescent="0.2">
      <c r="A138" s="189" t="s">
        <v>464</v>
      </c>
      <c r="B138" s="190" t="s">
        <v>479</v>
      </c>
      <c r="C138" s="178">
        <f>C139</f>
        <v>91581</v>
      </c>
      <c r="D138" s="178">
        <f>D139</f>
        <v>91581</v>
      </c>
    </row>
    <row r="139" spans="1:4" s="12" customFormat="1" ht="38.25" x14ac:dyDescent="0.2">
      <c r="A139" s="189" t="s">
        <v>465</v>
      </c>
      <c r="B139" s="190" t="s">
        <v>480</v>
      </c>
      <c r="C139" s="178">
        <f>C140</f>
        <v>91581</v>
      </c>
      <c r="D139" s="178">
        <f t="shared" ref="D139" si="43">D140</f>
        <v>91581</v>
      </c>
    </row>
    <row r="140" spans="1:4" s="12" customFormat="1" ht="38.25" x14ac:dyDescent="0.2">
      <c r="A140" s="189" t="s">
        <v>466</v>
      </c>
      <c r="B140" s="190" t="s">
        <v>481</v>
      </c>
      <c r="C140" s="178">
        <v>91581</v>
      </c>
      <c r="D140" s="150">
        <v>91581</v>
      </c>
    </row>
    <row r="141" spans="1:4" s="12" customFormat="1" x14ac:dyDescent="0.2">
      <c r="A141" s="189" t="s">
        <v>696</v>
      </c>
      <c r="B141" s="190" t="s">
        <v>698</v>
      </c>
      <c r="C141" s="178">
        <f>C142</f>
        <v>300</v>
      </c>
      <c r="D141" s="178">
        <f t="shared" ref="D141" si="44">D142</f>
        <v>300</v>
      </c>
    </row>
    <row r="142" spans="1:4" s="12" customFormat="1" x14ac:dyDescent="0.2">
      <c r="A142" s="189" t="s">
        <v>697</v>
      </c>
      <c r="B142" s="190" t="s">
        <v>699</v>
      </c>
      <c r="C142" s="178">
        <f>C143</f>
        <v>300</v>
      </c>
      <c r="D142" s="178">
        <f t="shared" ref="D142" si="45">D143</f>
        <v>300</v>
      </c>
    </row>
    <row r="143" spans="1:4" s="12" customFormat="1" x14ac:dyDescent="0.2">
      <c r="A143" s="189" t="s">
        <v>697</v>
      </c>
      <c r="B143" s="190" t="s">
        <v>700</v>
      </c>
      <c r="C143" s="178">
        <v>300</v>
      </c>
      <c r="D143" s="150">
        <v>300</v>
      </c>
    </row>
    <row r="144" spans="1:4" s="12" customFormat="1" ht="76.5" x14ac:dyDescent="0.2">
      <c r="A144" s="189" t="s">
        <v>768</v>
      </c>
      <c r="B144" s="190" t="s">
        <v>769</v>
      </c>
      <c r="C144" s="178">
        <f t="shared" ref="C144:D146" si="46">C145</f>
        <v>0</v>
      </c>
      <c r="D144" s="178">
        <f t="shared" si="46"/>
        <v>618.82146</v>
      </c>
    </row>
    <row r="145" spans="1:4" s="12" customFormat="1" ht="33.75" customHeight="1" x14ac:dyDescent="0.2">
      <c r="A145" s="189" t="s">
        <v>770</v>
      </c>
      <c r="B145" s="190" t="s">
        <v>771</v>
      </c>
      <c r="C145" s="178">
        <f t="shared" si="46"/>
        <v>0</v>
      </c>
      <c r="D145" s="178">
        <f t="shared" si="46"/>
        <v>618.82146</v>
      </c>
    </row>
    <row r="146" spans="1:4" s="12" customFormat="1" ht="30" customHeight="1" x14ac:dyDescent="0.2">
      <c r="A146" s="189" t="s">
        <v>774</v>
      </c>
      <c r="B146" s="190" t="s">
        <v>772</v>
      </c>
      <c r="C146" s="178">
        <f t="shared" si="46"/>
        <v>0</v>
      </c>
      <c r="D146" s="178">
        <f t="shared" si="46"/>
        <v>618.82146</v>
      </c>
    </row>
    <row r="147" spans="1:4" s="12" customFormat="1" ht="25.5" x14ac:dyDescent="0.2">
      <c r="A147" s="189" t="s">
        <v>775</v>
      </c>
      <c r="B147" s="190" t="s">
        <v>773</v>
      </c>
      <c r="C147" s="178"/>
      <c r="D147" s="178">
        <v>618.82146</v>
      </c>
    </row>
    <row r="148" spans="1:4" s="12" customFormat="1" ht="38.25" x14ac:dyDescent="0.2">
      <c r="A148" s="189" t="s">
        <v>776</v>
      </c>
      <c r="B148" s="190" t="s">
        <v>777</v>
      </c>
      <c r="C148" s="178">
        <f>C149</f>
        <v>0</v>
      </c>
      <c r="D148" s="178">
        <f>D149</f>
        <v>-31563.648969999998</v>
      </c>
    </row>
    <row r="149" spans="1:4" s="12" customFormat="1" ht="38.25" x14ac:dyDescent="0.2">
      <c r="A149" s="189" t="s">
        <v>778</v>
      </c>
      <c r="B149" s="190" t="s">
        <v>779</v>
      </c>
      <c r="C149" s="178"/>
      <c r="D149" s="178">
        <v>-31563.648969999998</v>
      </c>
    </row>
    <row r="150" spans="1:4" s="12" customFormat="1" x14ac:dyDescent="0.2">
      <c r="A150" s="211" t="s">
        <v>467</v>
      </c>
      <c r="B150" s="212"/>
      <c r="C150" s="182">
        <f>C109+C12</f>
        <v>2867448.7699000002</v>
      </c>
      <c r="D150" s="183">
        <f>D109+D12</f>
        <v>2846722.54195</v>
      </c>
    </row>
    <row r="151" spans="1:4" x14ac:dyDescent="0.2">
      <c r="A151" s="209"/>
      <c r="B151" s="210"/>
      <c r="C151" s="210"/>
    </row>
  </sheetData>
  <mergeCells count="6">
    <mergeCell ref="A7:C7"/>
    <mergeCell ref="A151:C151"/>
    <mergeCell ref="A150:B150"/>
    <mergeCell ref="C10:D10"/>
    <mergeCell ref="B10:B11"/>
    <mergeCell ref="A10:A11"/>
  </mergeCells>
  <pageMargins left="0.70866141732283472" right="0.70866141732283472" top="0.74803149606299213" bottom="0.74803149606299213" header="0.31496062992125984" footer="0.31496062992125984"/>
  <pageSetup paperSize="9" scale="75"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topLeftCell="A22" workbookViewId="0">
      <selection activeCell="A44" sqref="A44"/>
    </sheetView>
  </sheetViews>
  <sheetFormatPr defaultRowHeight="15" x14ac:dyDescent="0.25"/>
  <cols>
    <col min="1" max="1" width="56" style="17" customWidth="1"/>
    <col min="2" max="2" width="22.5703125" style="18" customWidth="1"/>
    <col min="3" max="3" width="12.140625" style="19" hidden="1" customWidth="1"/>
    <col min="4" max="4" width="11.28515625" style="9" hidden="1" customWidth="1"/>
    <col min="5" max="5" width="20.140625" style="19" customWidth="1"/>
    <col min="6" max="6" width="17.5703125" style="160" customWidth="1"/>
    <col min="7" max="255" width="9.140625" style="8"/>
    <col min="256" max="256" width="56" style="8" customWidth="1"/>
    <col min="257" max="257" width="27" style="8" customWidth="1"/>
    <col min="258" max="259" width="0" style="8" hidden="1" customWidth="1"/>
    <col min="260" max="260" width="13.7109375" style="8" customWidth="1"/>
    <col min="261" max="511" width="9.140625" style="8"/>
    <col min="512" max="512" width="56" style="8" customWidth="1"/>
    <col min="513" max="513" width="27" style="8" customWidth="1"/>
    <col min="514" max="515" width="0" style="8" hidden="1" customWidth="1"/>
    <col min="516" max="516" width="13.7109375" style="8" customWidth="1"/>
    <col min="517" max="767" width="9.140625" style="8"/>
    <col min="768" max="768" width="56" style="8" customWidth="1"/>
    <col min="769" max="769" width="27" style="8" customWidth="1"/>
    <col min="770" max="771" width="0" style="8" hidden="1" customWidth="1"/>
    <col min="772" max="772" width="13.7109375" style="8" customWidth="1"/>
    <col min="773" max="1023" width="9.140625" style="8"/>
    <col min="1024" max="1024" width="56" style="8" customWidth="1"/>
    <col min="1025" max="1025" width="27" style="8" customWidth="1"/>
    <col min="1026" max="1027" width="0" style="8" hidden="1" customWidth="1"/>
    <col min="1028" max="1028" width="13.7109375" style="8" customWidth="1"/>
    <col min="1029" max="1279" width="9.140625" style="8"/>
    <col min="1280" max="1280" width="56" style="8" customWidth="1"/>
    <col min="1281" max="1281" width="27" style="8" customWidth="1"/>
    <col min="1282" max="1283" width="0" style="8" hidden="1" customWidth="1"/>
    <col min="1284" max="1284" width="13.7109375" style="8" customWidth="1"/>
    <col min="1285" max="1535" width="9.140625" style="8"/>
    <col min="1536" max="1536" width="56" style="8" customWidth="1"/>
    <col min="1537" max="1537" width="27" style="8" customWidth="1"/>
    <col min="1538" max="1539" width="0" style="8" hidden="1" customWidth="1"/>
    <col min="1540" max="1540" width="13.7109375" style="8" customWidth="1"/>
    <col min="1541" max="1791" width="9.140625" style="8"/>
    <col min="1792" max="1792" width="56" style="8" customWidth="1"/>
    <col min="1793" max="1793" width="27" style="8" customWidth="1"/>
    <col min="1794" max="1795" width="0" style="8" hidden="1" customWidth="1"/>
    <col min="1796" max="1796" width="13.7109375" style="8" customWidth="1"/>
    <col min="1797" max="2047" width="9.140625" style="8"/>
    <col min="2048" max="2048" width="56" style="8" customWidth="1"/>
    <col min="2049" max="2049" width="27" style="8" customWidth="1"/>
    <col min="2050" max="2051" width="0" style="8" hidden="1" customWidth="1"/>
    <col min="2052" max="2052" width="13.7109375" style="8" customWidth="1"/>
    <col min="2053" max="2303" width="9.140625" style="8"/>
    <col min="2304" max="2304" width="56" style="8" customWidth="1"/>
    <col min="2305" max="2305" width="27" style="8" customWidth="1"/>
    <col min="2306" max="2307" width="0" style="8" hidden="1" customWidth="1"/>
    <col min="2308" max="2308" width="13.7109375" style="8" customWidth="1"/>
    <col min="2309" max="2559" width="9.140625" style="8"/>
    <col min="2560" max="2560" width="56" style="8" customWidth="1"/>
    <col min="2561" max="2561" width="27" style="8" customWidth="1"/>
    <col min="2562" max="2563" width="0" style="8" hidden="1" customWidth="1"/>
    <col min="2564" max="2564" width="13.7109375" style="8" customWidth="1"/>
    <col min="2565" max="2815" width="9.140625" style="8"/>
    <col min="2816" max="2816" width="56" style="8" customWidth="1"/>
    <col min="2817" max="2817" width="27" style="8" customWidth="1"/>
    <col min="2818" max="2819" width="0" style="8" hidden="1" customWidth="1"/>
    <col min="2820" max="2820" width="13.7109375" style="8" customWidth="1"/>
    <col min="2821" max="3071" width="9.140625" style="8"/>
    <col min="3072" max="3072" width="56" style="8" customWidth="1"/>
    <col min="3073" max="3073" width="27" style="8" customWidth="1"/>
    <col min="3074" max="3075" width="0" style="8" hidden="1" customWidth="1"/>
    <col min="3076" max="3076" width="13.7109375" style="8" customWidth="1"/>
    <col min="3077" max="3327" width="9.140625" style="8"/>
    <col min="3328" max="3328" width="56" style="8" customWidth="1"/>
    <col min="3329" max="3329" width="27" style="8" customWidth="1"/>
    <col min="3330" max="3331" width="0" style="8" hidden="1" customWidth="1"/>
    <col min="3332" max="3332" width="13.7109375" style="8" customWidth="1"/>
    <col min="3333" max="3583" width="9.140625" style="8"/>
    <col min="3584" max="3584" width="56" style="8" customWidth="1"/>
    <col min="3585" max="3585" width="27" style="8" customWidth="1"/>
    <col min="3586" max="3587" width="0" style="8" hidden="1" customWidth="1"/>
    <col min="3588" max="3588" width="13.7109375" style="8" customWidth="1"/>
    <col min="3589" max="3839" width="9.140625" style="8"/>
    <col min="3840" max="3840" width="56" style="8" customWidth="1"/>
    <col min="3841" max="3841" width="27" style="8" customWidth="1"/>
    <col min="3842" max="3843" width="0" style="8" hidden="1" customWidth="1"/>
    <col min="3844" max="3844" width="13.7109375" style="8" customWidth="1"/>
    <col min="3845" max="4095" width="9.140625" style="8"/>
    <col min="4096" max="4096" width="56" style="8" customWidth="1"/>
    <col min="4097" max="4097" width="27" style="8" customWidth="1"/>
    <col min="4098" max="4099" width="0" style="8" hidden="1" customWidth="1"/>
    <col min="4100" max="4100" width="13.7109375" style="8" customWidth="1"/>
    <col min="4101" max="4351" width="9.140625" style="8"/>
    <col min="4352" max="4352" width="56" style="8" customWidth="1"/>
    <col min="4353" max="4353" width="27" style="8" customWidth="1"/>
    <col min="4354" max="4355" width="0" style="8" hidden="1" customWidth="1"/>
    <col min="4356" max="4356" width="13.7109375" style="8" customWidth="1"/>
    <col min="4357" max="4607" width="9.140625" style="8"/>
    <col min="4608" max="4608" width="56" style="8" customWidth="1"/>
    <col min="4609" max="4609" width="27" style="8" customWidth="1"/>
    <col min="4610" max="4611" width="0" style="8" hidden="1" customWidth="1"/>
    <col min="4612" max="4612" width="13.7109375" style="8" customWidth="1"/>
    <col min="4613" max="4863" width="9.140625" style="8"/>
    <col min="4864" max="4864" width="56" style="8" customWidth="1"/>
    <col min="4865" max="4865" width="27" style="8" customWidth="1"/>
    <col min="4866" max="4867" width="0" style="8" hidden="1" customWidth="1"/>
    <col min="4868" max="4868" width="13.7109375" style="8" customWidth="1"/>
    <col min="4869" max="5119" width="9.140625" style="8"/>
    <col min="5120" max="5120" width="56" style="8" customWidth="1"/>
    <col min="5121" max="5121" width="27" style="8" customWidth="1"/>
    <col min="5122" max="5123" width="0" style="8" hidden="1" customWidth="1"/>
    <col min="5124" max="5124" width="13.7109375" style="8" customWidth="1"/>
    <col min="5125" max="5375" width="9.140625" style="8"/>
    <col min="5376" max="5376" width="56" style="8" customWidth="1"/>
    <col min="5377" max="5377" width="27" style="8" customWidth="1"/>
    <col min="5378" max="5379" width="0" style="8" hidden="1" customWidth="1"/>
    <col min="5380" max="5380" width="13.7109375" style="8" customWidth="1"/>
    <col min="5381" max="5631" width="9.140625" style="8"/>
    <col min="5632" max="5632" width="56" style="8" customWidth="1"/>
    <col min="5633" max="5633" width="27" style="8" customWidth="1"/>
    <col min="5634" max="5635" width="0" style="8" hidden="1" customWidth="1"/>
    <col min="5636" max="5636" width="13.7109375" style="8" customWidth="1"/>
    <col min="5637" max="5887" width="9.140625" style="8"/>
    <col min="5888" max="5888" width="56" style="8" customWidth="1"/>
    <col min="5889" max="5889" width="27" style="8" customWidth="1"/>
    <col min="5890" max="5891" width="0" style="8" hidden="1" customWidth="1"/>
    <col min="5892" max="5892" width="13.7109375" style="8" customWidth="1"/>
    <col min="5893" max="6143" width="9.140625" style="8"/>
    <col min="6144" max="6144" width="56" style="8" customWidth="1"/>
    <col min="6145" max="6145" width="27" style="8" customWidth="1"/>
    <col min="6146" max="6147" width="0" style="8" hidden="1" customWidth="1"/>
    <col min="6148" max="6148" width="13.7109375" style="8" customWidth="1"/>
    <col min="6149" max="6399" width="9.140625" style="8"/>
    <col min="6400" max="6400" width="56" style="8" customWidth="1"/>
    <col min="6401" max="6401" width="27" style="8" customWidth="1"/>
    <col min="6402" max="6403" width="0" style="8" hidden="1" customWidth="1"/>
    <col min="6404" max="6404" width="13.7109375" style="8" customWidth="1"/>
    <col min="6405" max="6655" width="9.140625" style="8"/>
    <col min="6656" max="6656" width="56" style="8" customWidth="1"/>
    <col min="6657" max="6657" width="27" style="8" customWidth="1"/>
    <col min="6658" max="6659" width="0" style="8" hidden="1" customWidth="1"/>
    <col min="6660" max="6660" width="13.7109375" style="8" customWidth="1"/>
    <col min="6661" max="6911" width="9.140625" style="8"/>
    <col min="6912" max="6912" width="56" style="8" customWidth="1"/>
    <col min="6913" max="6913" width="27" style="8" customWidth="1"/>
    <col min="6914" max="6915" width="0" style="8" hidden="1" customWidth="1"/>
    <col min="6916" max="6916" width="13.7109375" style="8" customWidth="1"/>
    <col min="6917" max="7167" width="9.140625" style="8"/>
    <col min="7168" max="7168" width="56" style="8" customWidth="1"/>
    <col min="7169" max="7169" width="27" style="8" customWidth="1"/>
    <col min="7170" max="7171" width="0" style="8" hidden="1" customWidth="1"/>
    <col min="7172" max="7172" width="13.7109375" style="8" customWidth="1"/>
    <col min="7173" max="7423" width="9.140625" style="8"/>
    <col min="7424" max="7424" width="56" style="8" customWidth="1"/>
    <col min="7425" max="7425" width="27" style="8" customWidth="1"/>
    <col min="7426" max="7427" width="0" style="8" hidden="1" customWidth="1"/>
    <col min="7428" max="7428" width="13.7109375" style="8" customWidth="1"/>
    <col min="7429" max="7679" width="9.140625" style="8"/>
    <col min="7680" max="7680" width="56" style="8" customWidth="1"/>
    <col min="7681" max="7681" width="27" style="8" customWidth="1"/>
    <col min="7682" max="7683" width="0" style="8" hidden="1" customWidth="1"/>
    <col min="7684" max="7684" width="13.7109375" style="8" customWidth="1"/>
    <col min="7685" max="7935" width="9.140625" style="8"/>
    <col min="7936" max="7936" width="56" style="8" customWidth="1"/>
    <col min="7937" max="7937" width="27" style="8" customWidth="1"/>
    <col min="7938" max="7939" width="0" style="8" hidden="1" customWidth="1"/>
    <col min="7940" max="7940" width="13.7109375" style="8" customWidth="1"/>
    <col min="7941" max="8191" width="9.140625" style="8"/>
    <col min="8192" max="8192" width="56" style="8" customWidth="1"/>
    <col min="8193" max="8193" width="27" style="8" customWidth="1"/>
    <col min="8194" max="8195" width="0" style="8" hidden="1" customWidth="1"/>
    <col min="8196" max="8196" width="13.7109375" style="8" customWidth="1"/>
    <col min="8197" max="8447" width="9.140625" style="8"/>
    <col min="8448" max="8448" width="56" style="8" customWidth="1"/>
    <col min="8449" max="8449" width="27" style="8" customWidth="1"/>
    <col min="8450" max="8451" width="0" style="8" hidden="1" customWidth="1"/>
    <col min="8452" max="8452" width="13.7109375" style="8" customWidth="1"/>
    <col min="8453" max="8703" width="9.140625" style="8"/>
    <col min="8704" max="8704" width="56" style="8" customWidth="1"/>
    <col min="8705" max="8705" width="27" style="8" customWidth="1"/>
    <col min="8706" max="8707" width="0" style="8" hidden="1" customWidth="1"/>
    <col min="8708" max="8708" width="13.7109375" style="8" customWidth="1"/>
    <col min="8709" max="8959" width="9.140625" style="8"/>
    <col min="8960" max="8960" width="56" style="8" customWidth="1"/>
    <col min="8961" max="8961" width="27" style="8" customWidth="1"/>
    <col min="8962" max="8963" width="0" style="8" hidden="1" customWidth="1"/>
    <col min="8964" max="8964" width="13.7109375" style="8" customWidth="1"/>
    <col min="8965" max="9215" width="9.140625" style="8"/>
    <col min="9216" max="9216" width="56" style="8" customWidth="1"/>
    <col min="9217" max="9217" width="27" style="8" customWidth="1"/>
    <col min="9218" max="9219" width="0" style="8" hidden="1" customWidth="1"/>
    <col min="9220" max="9220" width="13.7109375" style="8" customWidth="1"/>
    <col min="9221" max="9471" width="9.140625" style="8"/>
    <col min="9472" max="9472" width="56" style="8" customWidth="1"/>
    <col min="9473" max="9473" width="27" style="8" customWidth="1"/>
    <col min="9474" max="9475" width="0" style="8" hidden="1" customWidth="1"/>
    <col min="9476" max="9476" width="13.7109375" style="8" customWidth="1"/>
    <col min="9477" max="9727" width="9.140625" style="8"/>
    <col min="9728" max="9728" width="56" style="8" customWidth="1"/>
    <col min="9729" max="9729" width="27" style="8" customWidth="1"/>
    <col min="9730" max="9731" width="0" style="8" hidden="1" customWidth="1"/>
    <col min="9732" max="9732" width="13.7109375" style="8" customWidth="1"/>
    <col min="9733" max="9983" width="9.140625" style="8"/>
    <col min="9984" max="9984" width="56" style="8" customWidth="1"/>
    <col min="9985" max="9985" width="27" style="8" customWidth="1"/>
    <col min="9986" max="9987" width="0" style="8" hidden="1" customWidth="1"/>
    <col min="9988" max="9988" width="13.7109375" style="8" customWidth="1"/>
    <col min="9989" max="10239" width="9.140625" style="8"/>
    <col min="10240" max="10240" width="56" style="8" customWidth="1"/>
    <col min="10241" max="10241" width="27" style="8" customWidth="1"/>
    <col min="10242" max="10243" width="0" style="8" hidden="1" customWidth="1"/>
    <col min="10244" max="10244" width="13.7109375" style="8" customWidth="1"/>
    <col min="10245" max="10495" width="9.140625" style="8"/>
    <col min="10496" max="10496" width="56" style="8" customWidth="1"/>
    <col min="10497" max="10497" width="27" style="8" customWidth="1"/>
    <col min="10498" max="10499" width="0" style="8" hidden="1" customWidth="1"/>
    <col min="10500" max="10500" width="13.7109375" style="8" customWidth="1"/>
    <col min="10501" max="10751" width="9.140625" style="8"/>
    <col min="10752" max="10752" width="56" style="8" customWidth="1"/>
    <col min="10753" max="10753" width="27" style="8" customWidth="1"/>
    <col min="10754" max="10755" width="0" style="8" hidden="1" customWidth="1"/>
    <col min="10756" max="10756" width="13.7109375" style="8" customWidth="1"/>
    <col min="10757" max="11007" width="9.140625" style="8"/>
    <col min="11008" max="11008" width="56" style="8" customWidth="1"/>
    <col min="11009" max="11009" width="27" style="8" customWidth="1"/>
    <col min="11010" max="11011" width="0" style="8" hidden="1" customWidth="1"/>
    <col min="11012" max="11012" width="13.7109375" style="8" customWidth="1"/>
    <col min="11013" max="11263" width="9.140625" style="8"/>
    <col min="11264" max="11264" width="56" style="8" customWidth="1"/>
    <col min="11265" max="11265" width="27" style="8" customWidth="1"/>
    <col min="11266" max="11267" width="0" style="8" hidden="1" customWidth="1"/>
    <col min="11268" max="11268" width="13.7109375" style="8" customWidth="1"/>
    <col min="11269" max="11519" width="9.140625" style="8"/>
    <col min="11520" max="11520" width="56" style="8" customWidth="1"/>
    <col min="11521" max="11521" width="27" style="8" customWidth="1"/>
    <col min="11522" max="11523" width="0" style="8" hidden="1" customWidth="1"/>
    <col min="11524" max="11524" width="13.7109375" style="8" customWidth="1"/>
    <col min="11525" max="11775" width="9.140625" style="8"/>
    <col min="11776" max="11776" width="56" style="8" customWidth="1"/>
    <col min="11777" max="11777" width="27" style="8" customWidth="1"/>
    <col min="11778" max="11779" width="0" style="8" hidden="1" customWidth="1"/>
    <col min="11780" max="11780" width="13.7109375" style="8" customWidth="1"/>
    <col min="11781" max="12031" width="9.140625" style="8"/>
    <col min="12032" max="12032" width="56" style="8" customWidth="1"/>
    <col min="12033" max="12033" width="27" style="8" customWidth="1"/>
    <col min="12034" max="12035" width="0" style="8" hidden="1" customWidth="1"/>
    <col min="12036" max="12036" width="13.7109375" style="8" customWidth="1"/>
    <col min="12037" max="12287" width="9.140625" style="8"/>
    <col min="12288" max="12288" width="56" style="8" customWidth="1"/>
    <col min="12289" max="12289" width="27" style="8" customWidth="1"/>
    <col min="12290" max="12291" width="0" style="8" hidden="1" customWidth="1"/>
    <col min="12292" max="12292" width="13.7109375" style="8" customWidth="1"/>
    <col min="12293" max="12543" width="9.140625" style="8"/>
    <col min="12544" max="12544" width="56" style="8" customWidth="1"/>
    <col min="12545" max="12545" width="27" style="8" customWidth="1"/>
    <col min="12546" max="12547" width="0" style="8" hidden="1" customWidth="1"/>
    <col min="12548" max="12548" width="13.7109375" style="8" customWidth="1"/>
    <col min="12549" max="12799" width="9.140625" style="8"/>
    <col min="12800" max="12800" width="56" style="8" customWidth="1"/>
    <col min="12801" max="12801" width="27" style="8" customWidth="1"/>
    <col min="12802" max="12803" width="0" style="8" hidden="1" customWidth="1"/>
    <col min="12804" max="12804" width="13.7109375" style="8" customWidth="1"/>
    <col min="12805" max="13055" width="9.140625" style="8"/>
    <col min="13056" max="13056" width="56" style="8" customWidth="1"/>
    <col min="13057" max="13057" width="27" style="8" customWidth="1"/>
    <col min="13058" max="13059" width="0" style="8" hidden="1" customWidth="1"/>
    <col min="13060" max="13060" width="13.7109375" style="8" customWidth="1"/>
    <col min="13061" max="13311" width="9.140625" style="8"/>
    <col min="13312" max="13312" width="56" style="8" customWidth="1"/>
    <col min="13313" max="13313" width="27" style="8" customWidth="1"/>
    <col min="13314" max="13315" width="0" style="8" hidden="1" customWidth="1"/>
    <col min="13316" max="13316" width="13.7109375" style="8" customWidth="1"/>
    <col min="13317" max="13567" width="9.140625" style="8"/>
    <col min="13568" max="13568" width="56" style="8" customWidth="1"/>
    <col min="13569" max="13569" width="27" style="8" customWidth="1"/>
    <col min="13570" max="13571" width="0" style="8" hidden="1" customWidth="1"/>
    <col min="13572" max="13572" width="13.7109375" style="8" customWidth="1"/>
    <col min="13573" max="13823" width="9.140625" style="8"/>
    <col min="13824" max="13824" width="56" style="8" customWidth="1"/>
    <col min="13825" max="13825" width="27" style="8" customWidth="1"/>
    <col min="13826" max="13827" width="0" style="8" hidden="1" customWidth="1"/>
    <col min="13828" max="13828" width="13.7109375" style="8" customWidth="1"/>
    <col min="13829" max="14079" width="9.140625" style="8"/>
    <col min="14080" max="14080" width="56" style="8" customWidth="1"/>
    <col min="14081" max="14081" width="27" style="8" customWidth="1"/>
    <col min="14082" max="14083" width="0" style="8" hidden="1" customWidth="1"/>
    <col min="14084" max="14084" width="13.7109375" style="8" customWidth="1"/>
    <col min="14085" max="14335" width="9.140625" style="8"/>
    <col min="14336" max="14336" width="56" style="8" customWidth="1"/>
    <col min="14337" max="14337" width="27" style="8" customWidth="1"/>
    <col min="14338" max="14339" width="0" style="8" hidden="1" customWidth="1"/>
    <col min="14340" max="14340" width="13.7109375" style="8" customWidth="1"/>
    <col min="14341" max="14591" width="9.140625" style="8"/>
    <col min="14592" max="14592" width="56" style="8" customWidth="1"/>
    <col min="14593" max="14593" width="27" style="8" customWidth="1"/>
    <col min="14594" max="14595" width="0" style="8" hidden="1" customWidth="1"/>
    <col min="14596" max="14596" width="13.7109375" style="8" customWidth="1"/>
    <col min="14597" max="14847" width="9.140625" style="8"/>
    <col min="14848" max="14848" width="56" style="8" customWidth="1"/>
    <col min="14849" max="14849" width="27" style="8" customWidth="1"/>
    <col min="14850" max="14851" width="0" style="8" hidden="1" customWidth="1"/>
    <col min="14852" max="14852" width="13.7109375" style="8" customWidth="1"/>
    <col min="14853" max="15103" width="9.140625" style="8"/>
    <col min="15104" max="15104" width="56" style="8" customWidth="1"/>
    <col min="15105" max="15105" width="27" style="8" customWidth="1"/>
    <col min="15106" max="15107" width="0" style="8" hidden="1" customWidth="1"/>
    <col min="15108" max="15108" width="13.7109375" style="8" customWidth="1"/>
    <col min="15109" max="15359" width="9.140625" style="8"/>
    <col min="15360" max="15360" width="56" style="8" customWidth="1"/>
    <col min="15361" max="15361" width="27" style="8" customWidth="1"/>
    <col min="15362" max="15363" width="0" style="8" hidden="1" customWidth="1"/>
    <col min="15364" max="15364" width="13.7109375" style="8" customWidth="1"/>
    <col min="15365" max="15615" width="9.140625" style="8"/>
    <col min="15616" max="15616" width="56" style="8" customWidth="1"/>
    <col min="15617" max="15617" width="27" style="8" customWidth="1"/>
    <col min="15618" max="15619" width="0" style="8" hidden="1" customWidth="1"/>
    <col min="15620" max="15620" width="13.7109375" style="8" customWidth="1"/>
    <col min="15621" max="15871" width="9.140625" style="8"/>
    <col min="15872" max="15872" width="56" style="8" customWidth="1"/>
    <col min="15873" max="15873" width="27" style="8" customWidth="1"/>
    <col min="15874" max="15875" width="0" style="8" hidden="1" customWidth="1"/>
    <col min="15876" max="15876" width="13.7109375" style="8" customWidth="1"/>
    <col min="15877" max="16127" width="9.140625" style="8"/>
    <col min="16128" max="16128" width="56" style="8" customWidth="1"/>
    <col min="16129" max="16129" width="27" style="8" customWidth="1"/>
    <col min="16130" max="16131" width="0" style="8" hidden="1" customWidth="1"/>
    <col min="16132" max="16132" width="13.7109375" style="8" customWidth="1"/>
    <col min="16133" max="16384" width="9.140625" style="8"/>
  </cols>
  <sheetData>
    <row r="1" spans="1:6" ht="12.75" x14ac:dyDescent="0.2">
      <c r="A1" s="158"/>
      <c r="B1" s="159"/>
      <c r="C1" s="160"/>
      <c r="D1" s="8"/>
      <c r="E1" s="160"/>
      <c r="F1" s="64" t="s">
        <v>721</v>
      </c>
    </row>
    <row r="2" spans="1:6" ht="12.75" x14ac:dyDescent="0.2">
      <c r="A2" s="158"/>
      <c r="B2" s="159"/>
      <c r="C2" s="160"/>
      <c r="D2" s="8"/>
      <c r="E2" s="160"/>
      <c r="F2" s="65" t="s">
        <v>297</v>
      </c>
    </row>
    <row r="3" spans="1:6" ht="12.75" x14ac:dyDescent="0.2">
      <c r="A3" s="158"/>
      <c r="B3" s="159"/>
      <c r="C3" s="160"/>
      <c r="D3" s="8"/>
      <c r="E3" s="160"/>
      <c r="F3" s="196" t="s">
        <v>716</v>
      </c>
    </row>
    <row r="4" spans="1:6" ht="12.75" x14ac:dyDescent="0.2">
      <c r="A4" s="158"/>
      <c r="B4" s="159"/>
      <c r="C4" s="160"/>
      <c r="D4" s="8"/>
      <c r="E4" s="160"/>
      <c r="F4" s="196" t="s">
        <v>714</v>
      </c>
    </row>
    <row r="5" spans="1:6" ht="12.75" x14ac:dyDescent="0.2">
      <c r="A5" s="158"/>
      <c r="B5" s="159"/>
      <c r="C5" s="160"/>
      <c r="D5" s="8"/>
      <c r="E5" s="160"/>
      <c r="F5" s="197" t="s">
        <v>715</v>
      </c>
    </row>
    <row r="6" spans="1:6" ht="12.75" x14ac:dyDescent="0.2">
      <c r="A6" s="158"/>
      <c r="B6" s="159"/>
      <c r="C6" s="160"/>
      <c r="D6" s="8"/>
      <c r="E6" s="160"/>
    </row>
    <row r="7" spans="1:6" s="15" customFormat="1" ht="12.75" x14ac:dyDescent="0.2">
      <c r="A7" s="161"/>
      <c r="B7" s="14"/>
      <c r="C7" s="162"/>
      <c r="E7" s="198"/>
      <c r="F7" s="198"/>
    </row>
    <row r="8" spans="1:6" s="15" customFormat="1" ht="15" customHeight="1" x14ac:dyDescent="0.2">
      <c r="A8" s="221" t="s">
        <v>722</v>
      </c>
      <c r="B8" s="221"/>
      <c r="C8" s="221"/>
      <c r="D8" s="221"/>
      <c r="E8" s="221"/>
      <c r="F8" s="221"/>
    </row>
    <row r="9" spans="1:6" s="15" customFormat="1" ht="15" customHeight="1" x14ac:dyDescent="0.2">
      <c r="A9" s="221"/>
      <c r="B9" s="221"/>
      <c r="C9" s="221"/>
      <c r="D9" s="221"/>
      <c r="E9" s="221"/>
      <c r="F9" s="221"/>
    </row>
    <row r="10" spans="1:6" s="15" customFormat="1" ht="12.75" x14ac:dyDescent="0.2">
      <c r="A10" s="161"/>
      <c r="B10" s="14"/>
      <c r="E10" s="198"/>
      <c r="F10" s="199" t="s">
        <v>288</v>
      </c>
    </row>
    <row r="11" spans="1:6" s="15" customFormat="1" ht="12.75" x14ac:dyDescent="0.2">
      <c r="A11" s="161"/>
      <c r="B11" s="14"/>
      <c r="E11" s="198"/>
      <c r="F11" s="200"/>
    </row>
    <row r="12" spans="1:6" s="15" customFormat="1" ht="12.75" x14ac:dyDescent="0.2">
      <c r="A12" s="224" t="s">
        <v>482</v>
      </c>
      <c r="B12" s="223" t="s">
        <v>483</v>
      </c>
      <c r="E12" s="222" t="s">
        <v>281</v>
      </c>
      <c r="F12" s="222"/>
    </row>
    <row r="13" spans="1:6" s="15" customFormat="1" ht="12.75" customHeight="1" x14ac:dyDescent="0.2">
      <c r="A13" s="224"/>
      <c r="B13" s="223"/>
      <c r="C13" s="217" t="s">
        <v>484</v>
      </c>
      <c r="D13" s="218" t="s">
        <v>485</v>
      </c>
      <c r="E13" s="219" t="s">
        <v>717</v>
      </c>
      <c r="F13" s="215" t="s">
        <v>718</v>
      </c>
    </row>
    <row r="14" spans="1:6" s="15" customFormat="1" ht="99.75" customHeight="1" x14ac:dyDescent="0.2">
      <c r="A14" s="224"/>
      <c r="B14" s="223"/>
      <c r="C14" s="217"/>
      <c r="D14" s="218"/>
      <c r="E14" s="220"/>
      <c r="F14" s="216"/>
    </row>
    <row r="15" spans="1:6" s="16" customFormat="1" ht="12.75" x14ac:dyDescent="0.2">
      <c r="A15" s="163" t="s">
        <v>486</v>
      </c>
      <c r="B15" s="164" t="s">
        <v>720</v>
      </c>
      <c r="C15" s="165">
        <f>C16-C18</f>
        <v>0</v>
      </c>
      <c r="D15" s="165">
        <f>D16-D18</f>
        <v>0</v>
      </c>
      <c r="E15" s="165">
        <f>E16-E18</f>
        <v>0</v>
      </c>
      <c r="F15" s="165">
        <f>F16-F18</f>
        <v>0</v>
      </c>
    </row>
    <row r="16" spans="1:6" ht="25.5" x14ac:dyDescent="0.2">
      <c r="A16" s="163" t="s">
        <v>487</v>
      </c>
      <c r="B16" s="164" t="s">
        <v>488</v>
      </c>
      <c r="C16" s="165">
        <f>C17</f>
        <v>0</v>
      </c>
      <c r="D16" s="165">
        <f>D17</f>
        <v>0</v>
      </c>
      <c r="E16" s="165">
        <f>E17</f>
        <v>0</v>
      </c>
      <c r="F16" s="165">
        <f>F17</f>
        <v>0</v>
      </c>
    </row>
    <row r="17" spans="1:6" ht="25.5" x14ac:dyDescent="0.2">
      <c r="A17" s="163" t="s">
        <v>489</v>
      </c>
      <c r="B17" s="164" t="s">
        <v>490</v>
      </c>
      <c r="C17" s="165"/>
      <c r="D17" s="166"/>
      <c r="E17" s="201">
        <f>C17+D17</f>
        <v>0</v>
      </c>
      <c r="F17" s="201">
        <f>D17+E17</f>
        <v>0</v>
      </c>
    </row>
    <row r="18" spans="1:6" ht="25.5" x14ac:dyDescent="0.2">
      <c r="A18" s="163" t="s">
        <v>491</v>
      </c>
      <c r="B18" s="164" t="s">
        <v>492</v>
      </c>
      <c r="C18" s="165">
        <f>C19</f>
        <v>0</v>
      </c>
      <c r="D18" s="165">
        <f>D19</f>
        <v>0</v>
      </c>
      <c r="E18" s="165">
        <f>E19</f>
        <v>0</v>
      </c>
      <c r="F18" s="165">
        <f>F19</f>
        <v>0</v>
      </c>
    </row>
    <row r="19" spans="1:6" ht="25.5" x14ac:dyDescent="0.2">
      <c r="A19" s="163" t="s">
        <v>319</v>
      </c>
      <c r="B19" s="164" t="s">
        <v>493</v>
      </c>
      <c r="C19" s="165">
        <f>'[1]справка источники'!M12</f>
        <v>0</v>
      </c>
      <c r="D19" s="166"/>
      <c r="E19" s="201">
        <f>C19+D19</f>
        <v>0</v>
      </c>
      <c r="F19" s="201">
        <f>D19+E19</f>
        <v>0</v>
      </c>
    </row>
    <row r="20" spans="1:6" s="16" customFormat="1" ht="25.5" x14ac:dyDescent="0.2">
      <c r="A20" s="163" t="s">
        <v>494</v>
      </c>
      <c r="B20" s="164" t="s">
        <v>495</v>
      </c>
      <c r="C20" s="165">
        <f>C21-C23</f>
        <v>0</v>
      </c>
      <c r="D20" s="165">
        <f>D21-D23</f>
        <v>0</v>
      </c>
      <c r="E20" s="165">
        <f>E21-E23</f>
        <v>0</v>
      </c>
      <c r="F20" s="165">
        <f>F21-F23</f>
        <v>0</v>
      </c>
    </row>
    <row r="21" spans="1:6" ht="25.5" x14ac:dyDescent="0.2">
      <c r="A21" s="163" t="s">
        <v>496</v>
      </c>
      <c r="B21" s="164" t="s">
        <v>497</v>
      </c>
      <c r="C21" s="165">
        <f>C22</f>
        <v>0</v>
      </c>
      <c r="D21" s="165">
        <f>D22</f>
        <v>0</v>
      </c>
      <c r="E21" s="165">
        <f>E22</f>
        <v>0</v>
      </c>
      <c r="F21" s="165">
        <f>F22</f>
        <v>0</v>
      </c>
    </row>
    <row r="22" spans="1:6" ht="38.25" x14ac:dyDescent="0.2">
      <c r="A22" s="163" t="s">
        <v>320</v>
      </c>
      <c r="B22" s="164" t="s">
        <v>498</v>
      </c>
      <c r="C22" s="165">
        <f>'[1]справка источники'!M15</f>
        <v>0</v>
      </c>
      <c r="D22" s="166"/>
      <c r="E22" s="201">
        <f>C22+D22</f>
        <v>0</v>
      </c>
      <c r="F22" s="201">
        <f>D22+E22</f>
        <v>0</v>
      </c>
    </row>
    <row r="23" spans="1:6" ht="38.25" x14ac:dyDescent="0.2">
      <c r="A23" s="163" t="s">
        <v>499</v>
      </c>
      <c r="B23" s="164" t="s">
        <v>500</v>
      </c>
      <c r="C23" s="165">
        <f>C24</f>
        <v>0</v>
      </c>
      <c r="D23" s="165">
        <f>D24</f>
        <v>0</v>
      </c>
      <c r="E23" s="165">
        <f>E24</f>
        <v>0</v>
      </c>
      <c r="F23" s="165">
        <f>F24</f>
        <v>0</v>
      </c>
    </row>
    <row r="24" spans="1:6" ht="38.25" x14ac:dyDescent="0.2">
      <c r="A24" s="163" t="s">
        <v>321</v>
      </c>
      <c r="B24" s="164" t="s">
        <v>501</v>
      </c>
      <c r="C24" s="165"/>
      <c r="D24" s="166"/>
      <c r="E24" s="201">
        <f>C24+D24</f>
        <v>0</v>
      </c>
      <c r="F24" s="201">
        <f>D24+E24</f>
        <v>0</v>
      </c>
    </row>
    <row r="25" spans="1:6" s="16" customFormat="1" ht="12.75" x14ac:dyDescent="0.2">
      <c r="A25" s="163" t="s">
        <v>502</v>
      </c>
      <c r="B25" s="164" t="s">
        <v>503</v>
      </c>
      <c r="C25" s="165">
        <f>C33-C29</f>
        <v>116311.49999999953</v>
      </c>
      <c r="D25" s="165">
        <f>D33-D29</f>
        <v>0</v>
      </c>
      <c r="E25" s="165">
        <f>E33-E29</f>
        <v>405193.34937999956</v>
      </c>
      <c r="F25" s="165">
        <f t="shared" ref="F25" si="0">F33-F29</f>
        <v>278305.76266000001</v>
      </c>
    </row>
    <row r="26" spans="1:6" ht="12.75" x14ac:dyDescent="0.2">
      <c r="A26" s="163" t="s">
        <v>504</v>
      </c>
      <c r="B26" s="164" t="s">
        <v>505</v>
      </c>
      <c r="C26" s="165">
        <f>C27</f>
        <v>2697542.4002</v>
      </c>
      <c r="D26" s="165">
        <f t="shared" ref="D26:F28" si="1">D27</f>
        <v>0</v>
      </c>
      <c r="E26" s="165">
        <f t="shared" si="1"/>
        <v>2867448.7699000002</v>
      </c>
      <c r="F26" s="165">
        <f t="shared" si="1"/>
        <v>3000484.9189499998</v>
      </c>
    </row>
    <row r="27" spans="1:6" ht="12.75" x14ac:dyDescent="0.2">
      <c r="A27" s="163" t="s">
        <v>506</v>
      </c>
      <c r="B27" s="164" t="s">
        <v>507</v>
      </c>
      <c r="C27" s="165">
        <f>C28</f>
        <v>2697542.4002</v>
      </c>
      <c r="D27" s="165">
        <f t="shared" si="1"/>
        <v>0</v>
      </c>
      <c r="E27" s="165">
        <f t="shared" si="1"/>
        <v>2867448.7699000002</v>
      </c>
      <c r="F27" s="165">
        <f t="shared" si="1"/>
        <v>3000484.9189499998</v>
      </c>
    </row>
    <row r="28" spans="1:6" ht="12.75" x14ac:dyDescent="0.2">
      <c r="A28" s="163" t="s">
        <v>508</v>
      </c>
      <c r="B28" s="164" t="s">
        <v>509</v>
      </c>
      <c r="C28" s="165">
        <f>C29</f>
        <v>2697542.4002</v>
      </c>
      <c r="D28" s="165">
        <f t="shared" si="1"/>
        <v>0</v>
      </c>
      <c r="E28" s="165">
        <f t="shared" si="1"/>
        <v>2867448.7699000002</v>
      </c>
      <c r="F28" s="165">
        <f t="shared" si="1"/>
        <v>3000484.9189499998</v>
      </c>
    </row>
    <row r="29" spans="1:6" ht="25.5" x14ac:dyDescent="0.2">
      <c r="A29" s="163" t="s">
        <v>322</v>
      </c>
      <c r="B29" s="164" t="s">
        <v>510</v>
      </c>
      <c r="C29" s="165">
        <f>C17+C22+'[2]4. доходы 2013'!C116</f>
        <v>2697542.4002</v>
      </c>
      <c r="D29" s="165">
        <f>'[2]4. доходы 2013'!D109+'[2]5. источники 2013'!D16+'[2]5. источники 2013'!D21</f>
        <v>0</v>
      </c>
      <c r="E29" s="165">
        <f>'1.дох 2014'!C150</f>
        <v>2867448.7699000002</v>
      </c>
      <c r="F29" s="201">
        <f>'1.дох 2014'!D150+153762.377</f>
        <v>3000484.9189499998</v>
      </c>
    </row>
    <row r="30" spans="1:6" ht="12.75" x14ac:dyDescent="0.2">
      <c r="A30" s="163" t="s">
        <v>511</v>
      </c>
      <c r="B30" s="164" t="s">
        <v>512</v>
      </c>
      <c r="C30" s="165">
        <f>C31</f>
        <v>2813853.9001999996</v>
      </c>
      <c r="D30" s="165">
        <f t="shared" ref="D30:F32" si="2">D31</f>
        <v>0</v>
      </c>
      <c r="E30" s="165">
        <f t="shared" si="2"/>
        <v>3272642.1192799998</v>
      </c>
      <c r="F30" s="165">
        <f t="shared" si="2"/>
        <v>3278790.6816099999</v>
      </c>
    </row>
    <row r="31" spans="1:6" ht="12.75" x14ac:dyDescent="0.2">
      <c r="A31" s="163" t="s">
        <v>513</v>
      </c>
      <c r="B31" s="164" t="s">
        <v>514</v>
      </c>
      <c r="C31" s="165">
        <f>C32</f>
        <v>2813853.9001999996</v>
      </c>
      <c r="D31" s="165">
        <f t="shared" si="2"/>
        <v>0</v>
      </c>
      <c r="E31" s="165">
        <f t="shared" si="2"/>
        <v>3272642.1192799998</v>
      </c>
      <c r="F31" s="165">
        <f t="shared" si="2"/>
        <v>3278790.6816099999</v>
      </c>
    </row>
    <row r="32" spans="1:6" ht="12.75" x14ac:dyDescent="0.2">
      <c r="A32" s="163" t="s">
        <v>515</v>
      </c>
      <c r="B32" s="164" t="s">
        <v>516</v>
      </c>
      <c r="C32" s="165">
        <f>C33</f>
        <v>2813853.9001999996</v>
      </c>
      <c r="D32" s="165">
        <f t="shared" si="2"/>
        <v>0</v>
      </c>
      <c r="E32" s="165">
        <f t="shared" si="2"/>
        <v>3272642.1192799998</v>
      </c>
      <c r="F32" s="165">
        <f t="shared" si="2"/>
        <v>3278790.6816099999</v>
      </c>
    </row>
    <row r="33" spans="1:6" ht="25.5" x14ac:dyDescent="0.2">
      <c r="A33" s="163" t="s">
        <v>323</v>
      </c>
      <c r="B33" s="164" t="s">
        <v>517</v>
      </c>
      <c r="C33" s="165">
        <f>'[2]8.раздел 2013 г'!F718+'[2]5. источники 2013'!C18+'[2]5. источники 2013'!C23</f>
        <v>2813853.9001999996</v>
      </c>
      <c r="D33" s="167">
        <f>'[2]8.раздел 2013 г'!H718+'[2]5. источники 2013'!D18+'[2]5. источники 2013'!D23</f>
        <v>0</v>
      </c>
      <c r="E33" s="201">
        <f>'5. разд 2014'!F533</f>
        <v>3272642.1192799998</v>
      </c>
      <c r="F33" s="201">
        <f>'5. разд 2014'!G533+153762.376</f>
        <v>3278790.6816099999</v>
      </c>
    </row>
    <row r="34" spans="1:6" s="16" customFormat="1" ht="12.75" x14ac:dyDescent="0.2">
      <c r="A34" s="163" t="s">
        <v>518</v>
      </c>
      <c r="B34" s="164" t="s">
        <v>520</v>
      </c>
      <c r="C34" s="168">
        <f>C15+C20+C25</f>
        <v>116311.49999999953</v>
      </c>
      <c r="D34" s="168">
        <f>D15+D20+D25</f>
        <v>0</v>
      </c>
      <c r="E34" s="168">
        <f>E25</f>
        <v>405193.34937999956</v>
      </c>
      <c r="F34" s="168">
        <f t="shared" ref="F34" si="3">F25</f>
        <v>278305.76266000001</v>
      </c>
    </row>
  </sheetData>
  <mergeCells count="8">
    <mergeCell ref="F13:F14"/>
    <mergeCell ref="C13:C14"/>
    <mergeCell ref="D13:D14"/>
    <mergeCell ref="E13:E14"/>
    <mergeCell ref="A8:F9"/>
    <mergeCell ref="E12:F12"/>
    <mergeCell ref="B12:B14"/>
    <mergeCell ref="A12:A14"/>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
  <sheetViews>
    <sheetView workbookViewId="0">
      <selection activeCell="C5" sqref="C5"/>
    </sheetView>
  </sheetViews>
  <sheetFormatPr defaultRowHeight="15" x14ac:dyDescent="0.25"/>
  <cols>
    <col min="1" max="1" width="71.42578125" style="153" customWidth="1"/>
    <col min="2" max="2" width="17.7109375" style="154" customWidth="1"/>
    <col min="3" max="3" width="16.28515625" style="8" customWidth="1"/>
    <col min="4" max="256" width="9.140625" style="9"/>
    <col min="257" max="257" width="71.42578125" style="9" customWidth="1"/>
    <col min="258" max="258" width="14.85546875" style="9" customWidth="1"/>
    <col min="259" max="512" width="9.140625" style="9"/>
    <col min="513" max="513" width="71.42578125" style="9" customWidth="1"/>
    <col min="514" max="514" width="14.85546875" style="9" customWidth="1"/>
    <col min="515" max="768" width="9.140625" style="9"/>
    <col min="769" max="769" width="71.42578125" style="9" customWidth="1"/>
    <col min="770" max="770" width="14.85546875" style="9" customWidth="1"/>
    <col min="771" max="1024" width="9.140625" style="9"/>
    <col min="1025" max="1025" width="71.42578125" style="9" customWidth="1"/>
    <col min="1026" max="1026" width="14.85546875" style="9" customWidth="1"/>
    <col min="1027" max="1280" width="9.140625" style="9"/>
    <col min="1281" max="1281" width="71.42578125" style="9" customWidth="1"/>
    <col min="1282" max="1282" width="14.85546875" style="9" customWidth="1"/>
    <col min="1283" max="1536" width="9.140625" style="9"/>
    <col min="1537" max="1537" width="71.42578125" style="9" customWidth="1"/>
    <col min="1538" max="1538" width="14.85546875" style="9" customWidth="1"/>
    <col min="1539" max="1792" width="9.140625" style="9"/>
    <col min="1793" max="1793" width="71.42578125" style="9" customWidth="1"/>
    <col min="1794" max="1794" width="14.85546875" style="9" customWidth="1"/>
    <col min="1795" max="2048" width="9.140625" style="9"/>
    <col min="2049" max="2049" width="71.42578125" style="9" customWidth="1"/>
    <col min="2050" max="2050" width="14.85546875" style="9" customWidth="1"/>
    <col min="2051" max="2304" width="9.140625" style="9"/>
    <col min="2305" max="2305" width="71.42578125" style="9" customWidth="1"/>
    <col min="2306" max="2306" width="14.85546875" style="9" customWidth="1"/>
    <col min="2307" max="2560" width="9.140625" style="9"/>
    <col min="2561" max="2561" width="71.42578125" style="9" customWidth="1"/>
    <col min="2562" max="2562" width="14.85546875" style="9" customWidth="1"/>
    <col min="2563" max="2816" width="9.140625" style="9"/>
    <col min="2817" max="2817" width="71.42578125" style="9" customWidth="1"/>
    <col min="2818" max="2818" width="14.85546875" style="9" customWidth="1"/>
    <col min="2819" max="3072" width="9.140625" style="9"/>
    <col min="3073" max="3073" width="71.42578125" style="9" customWidth="1"/>
    <col min="3074" max="3074" width="14.85546875" style="9" customWidth="1"/>
    <col min="3075" max="3328" width="9.140625" style="9"/>
    <col min="3329" max="3329" width="71.42578125" style="9" customWidth="1"/>
    <col min="3330" max="3330" width="14.85546875" style="9" customWidth="1"/>
    <col min="3331" max="3584" width="9.140625" style="9"/>
    <col min="3585" max="3585" width="71.42578125" style="9" customWidth="1"/>
    <col min="3586" max="3586" width="14.85546875" style="9" customWidth="1"/>
    <col min="3587" max="3840" width="9.140625" style="9"/>
    <col min="3841" max="3841" width="71.42578125" style="9" customWidth="1"/>
    <col min="3842" max="3842" width="14.85546875" style="9" customWidth="1"/>
    <col min="3843" max="4096" width="9.140625" style="9"/>
    <col min="4097" max="4097" width="71.42578125" style="9" customWidth="1"/>
    <col min="4098" max="4098" width="14.85546875" style="9" customWidth="1"/>
    <col min="4099" max="4352" width="9.140625" style="9"/>
    <col min="4353" max="4353" width="71.42578125" style="9" customWidth="1"/>
    <col min="4354" max="4354" width="14.85546875" style="9" customWidth="1"/>
    <col min="4355" max="4608" width="9.140625" style="9"/>
    <col min="4609" max="4609" width="71.42578125" style="9" customWidth="1"/>
    <col min="4610" max="4610" width="14.85546875" style="9" customWidth="1"/>
    <col min="4611" max="4864" width="9.140625" style="9"/>
    <col min="4865" max="4865" width="71.42578125" style="9" customWidth="1"/>
    <col min="4866" max="4866" width="14.85546875" style="9" customWidth="1"/>
    <col min="4867" max="5120" width="9.140625" style="9"/>
    <col min="5121" max="5121" width="71.42578125" style="9" customWidth="1"/>
    <col min="5122" max="5122" width="14.85546875" style="9" customWidth="1"/>
    <col min="5123" max="5376" width="9.140625" style="9"/>
    <col min="5377" max="5377" width="71.42578125" style="9" customWidth="1"/>
    <col min="5378" max="5378" width="14.85546875" style="9" customWidth="1"/>
    <col min="5379" max="5632" width="9.140625" style="9"/>
    <col min="5633" max="5633" width="71.42578125" style="9" customWidth="1"/>
    <col min="5634" max="5634" width="14.85546875" style="9" customWidth="1"/>
    <col min="5635" max="5888" width="9.140625" style="9"/>
    <col min="5889" max="5889" width="71.42578125" style="9" customWidth="1"/>
    <col min="5890" max="5890" width="14.85546875" style="9" customWidth="1"/>
    <col min="5891" max="6144" width="9.140625" style="9"/>
    <col min="6145" max="6145" width="71.42578125" style="9" customWidth="1"/>
    <col min="6146" max="6146" width="14.85546875" style="9" customWidth="1"/>
    <col min="6147" max="6400" width="9.140625" style="9"/>
    <col min="6401" max="6401" width="71.42578125" style="9" customWidth="1"/>
    <col min="6402" max="6402" width="14.85546875" style="9" customWidth="1"/>
    <col min="6403" max="6656" width="9.140625" style="9"/>
    <col min="6657" max="6657" width="71.42578125" style="9" customWidth="1"/>
    <col min="6658" max="6658" width="14.85546875" style="9" customWidth="1"/>
    <col min="6659" max="6912" width="9.140625" style="9"/>
    <col min="6913" max="6913" width="71.42578125" style="9" customWidth="1"/>
    <col min="6914" max="6914" width="14.85546875" style="9" customWidth="1"/>
    <col min="6915" max="7168" width="9.140625" style="9"/>
    <col min="7169" max="7169" width="71.42578125" style="9" customWidth="1"/>
    <col min="7170" max="7170" width="14.85546875" style="9" customWidth="1"/>
    <col min="7171" max="7424" width="9.140625" style="9"/>
    <col min="7425" max="7425" width="71.42578125" style="9" customWidth="1"/>
    <col min="7426" max="7426" width="14.85546875" style="9" customWidth="1"/>
    <col min="7427" max="7680" width="9.140625" style="9"/>
    <col min="7681" max="7681" width="71.42578125" style="9" customWidth="1"/>
    <col min="7682" max="7682" width="14.85546875" style="9" customWidth="1"/>
    <col min="7683" max="7936" width="9.140625" style="9"/>
    <col min="7937" max="7937" width="71.42578125" style="9" customWidth="1"/>
    <col min="7938" max="7938" width="14.85546875" style="9" customWidth="1"/>
    <col min="7939" max="8192" width="9.140625" style="9"/>
    <col min="8193" max="8193" width="71.42578125" style="9" customWidth="1"/>
    <col min="8194" max="8194" width="14.85546875" style="9" customWidth="1"/>
    <col min="8195" max="8448" width="9.140625" style="9"/>
    <col min="8449" max="8449" width="71.42578125" style="9" customWidth="1"/>
    <col min="8450" max="8450" width="14.85546875" style="9" customWidth="1"/>
    <col min="8451" max="8704" width="9.140625" style="9"/>
    <col min="8705" max="8705" width="71.42578125" style="9" customWidth="1"/>
    <col min="8706" max="8706" width="14.85546875" style="9" customWidth="1"/>
    <col min="8707" max="8960" width="9.140625" style="9"/>
    <col min="8961" max="8961" width="71.42578125" style="9" customWidth="1"/>
    <col min="8962" max="8962" width="14.85546875" style="9" customWidth="1"/>
    <col min="8963" max="9216" width="9.140625" style="9"/>
    <col min="9217" max="9217" width="71.42578125" style="9" customWidth="1"/>
    <col min="9218" max="9218" width="14.85546875" style="9" customWidth="1"/>
    <col min="9219" max="9472" width="9.140625" style="9"/>
    <col min="9473" max="9473" width="71.42578125" style="9" customWidth="1"/>
    <col min="9474" max="9474" width="14.85546875" style="9" customWidth="1"/>
    <col min="9475" max="9728" width="9.140625" style="9"/>
    <col min="9729" max="9729" width="71.42578125" style="9" customWidth="1"/>
    <col min="9730" max="9730" width="14.85546875" style="9" customWidth="1"/>
    <col min="9731" max="9984" width="9.140625" style="9"/>
    <col min="9985" max="9985" width="71.42578125" style="9" customWidth="1"/>
    <col min="9986" max="9986" width="14.85546875" style="9" customWidth="1"/>
    <col min="9987" max="10240" width="9.140625" style="9"/>
    <col min="10241" max="10241" width="71.42578125" style="9" customWidth="1"/>
    <col min="10242" max="10242" width="14.85546875" style="9" customWidth="1"/>
    <col min="10243" max="10496" width="9.140625" style="9"/>
    <col min="10497" max="10497" width="71.42578125" style="9" customWidth="1"/>
    <col min="10498" max="10498" width="14.85546875" style="9" customWidth="1"/>
    <col min="10499" max="10752" width="9.140625" style="9"/>
    <col min="10753" max="10753" width="71.42578125" style="9" customWidth="1"/>
    <col min="10754" max="10754" width="14.85546875" style="9" customWidth="1"/>
    <col min="10755" max="11008" width="9.140625" style="9"/>
    <col min="11009" max="11009" width="71.42578125" style="9" customWidth="1"/>
    <col min="11010" max="11010" width="14.85546875" style="9" customWidth="1"/>
    <col min="11011" max="11264" width="9.140625" style="9"/>
    <col min="11265" max="11265" width="71.42578125" style="9" customWidth="1"/>
    <col min="11266" max="11266" width="14.85546875" style="9" customWidth="1"/>
    <col min="11267" max="11520" width="9.140625" style="9"/>
    <col min="11521" max="11521" width="71.42578125" style="9" customWidth="1"/>
    <col min="11522" max="11522" width="14.85546875" style="9" customWidth="1"/>
    <col min="11523" max="11776" width="9.140625" style="9"/>
    <col min="11777" max="11777" width="71.42578125" style="9" customWidth="1"/>
    <col min="11778" max="11778" width="14.85546875" style="9" customWidth="1"/>
    <col min="11779" max="12032" width="9.140625" style="9"/>
    <col min="12033" max="12033" width="71.42578125" style="9" customWidth="1"/>
    <col min="12034" max="12034" width="14.85546875" style="9" customWidth="1"/>
    <col min="12035" max="12288" width="9.140625" style="9"/>
    <col min="12289" max="12289" width="71.42578125" style="9" customWidth="1"/>
    <col min="12290" max="12290" width="14.85546875" style="9" customWidth="1"/>
    <col min="12291" max="12544" width="9.140625" style="9"/>
    <col min="12545" max="12545" width="71.42578125" style="9" customWidth="1"/>
    <col min="12546" max="12546" width="14.85546875" style="9" customWidth="1"/>
    <col min="12547" max="12800" width="9.140625" style="9"/>
    <col min="12801" max="12801" width="71.42578125" style="9" customWidth="1"/>
    <col min="12802" max="12802" width="14.85546875" style="9" customWidth="1"/>
    <col min="12803" max="13056" width="9.140625" style="9"/>
    <col min="13057" max="13057" width="71.42578125" style="9" customWidth="1"/>
    <col min="13058" max="13058" width="14.85546875" style="9" customWidth="1"/>
    <col min="13059" max="13312" width="9.140625" style="9"/>
    <col min="13313" max="13313" width="71.42578125" style="9" customWidth="1"/>
    <col min="13314" max="13314" width="14.85546875" style="9" customWidth="1"/>
    <col min="13315" max="13568" width="9.140625" style="9"/>
    <col min="13569" max="13569" width="71.42578125" style="9" customWidth="1"/>
    <col min="13570" max="13570" width="14.85546875" style="9" customWidth="1"/>
    <col min="13571" max="13824" width="9.140625" style="9"/>
    <col min="13825" max="13825" width="71.42578125" style="9" customWidth="1"/>
    <col min="13826" max="13826" width="14.85546875" style="9" customWidth="1"/>
    <col min="13827" max="14080" width="9.140625" style="9"/>
    <col min="14081" max="14081" width="71.42578125" style="9" customWidth="1"/>
    <col min="14082" max="14082" width="14.85546875" style="9" customWidth="1"/>
    <col min="14083" max="14336" width="9.140625" style="9"/>
    <col min="14337" max="14337" width="71.42578125" style="9" customWidth="1"/>
    <col min="14338" max="14338" width="14.85546875" style="9" customWidth="1"/>
    <col min="14339" max="14592" width="9.140625" style="9"/>
    <col min="14593" max="14593" width="71.42578125" style="9" customWidth="1"/>
    <col min="14594" max="14594" width="14.85546875" style="9" customWidth="1"/>
    <col min="14595" max="14848" width="9.140625" style="9"/>
    <col min="14849" max="14849" width="71.42578125" style="9" customWidth="1"/>
    <col min="14850" max="14850" width="14.85546875" style="9" customWidth="1"/>
    <col min="14851" max="15104" width="9.140625" style="9"/>
    <col min="15105" max="15105" width="71.42578125" style="9" customWidth="1"/>
    <col min="15106" max="15106" width="14.85546875" style="9" customWidth="1"/>
    <col min="15107" max="15360" width="9.140625" style="9"/>
    <col min="15361" max="15361" width="71.42578125" style="9" customWidth="1"/>
    <col min="15362" max="15362" width="14.85546875" style="9" customWidth="1"/>
    <col min="15363" max="15616" width="9.140625" style="9"/>
    <col min="15617" max="15617" width="71.42578125" style="9" customWidth="1"/>
    <col min="15618" max="15618" width="14.85546875" style="9" customWidth="1"/>
    <col min="15619" max="15872" width="9.140625" style="9"/>
    <col min="15873" max="15873" width="71.42578125" style="9" customWidth="1"/>
    <col min="15874" max="15874" width="14.85546875" style="9" customWidth="1"/>
    <col min="15875" max="16128" width="9.140625" style="9"/>
    <col min="16129" max="16129" width="71.42578125" style="9" customWidth="1"/>
    <col min="16130" max="16130" width="14.85546875" style="9" customWidth="1"/>
    <col min="16131" max="16384" width="9.140625" style="9"/>
  </cols>
  <sheetData>
    <row r="1" spans="1:3" x14ac:dyDescent="0.25">
      <c r="C1" s="64" t="s">
        <v>723</v>
      </c>
    </row>
    <row r="2" spans="1:3" x14ac:dyDescent="0.25">
      <c r="C2" s="65" t="s">
        <v>297</v>
      </c>
    </row>
    <row r="3" spans="1:3" x14ac:dyDescent="0.25">
      <c r="C3" s="66" t="s">
        <v>716</v>
      </c>
    </row>
    <row r="4" spans="1:3" x14ac:dyDescent="0.25">
      <c r="C4" s="66" t="s">
        <v>714</v>
      </c>
    </row>
    <row r="5" spans="1:3" x14ac:dyDescent="0.25">
      <c r="C5" s="68" t="s">
        <v>715</v>
      </c>
    </row>
    <row r="6" spans="1:3" s="15" customFormat="1" ht="12.75" x14ac:dyDescent="0.2">
      <c r="A6" s="14"/>
      <c r="B6" s="20"/>
    </row>
    <row r="7" spans="1:3" s="15" customFormat="1" ht="12.75" x14ac:dyDescent="0.2">
      <c r="A7" s="227"/>
      <c r="B7" s="227"/>
    </row>
    <row r="8" spans="1:3" s="15" customFormat="1" ht="30.75" customHeight="1" x14ac:dyDescent="0.2">
      <c r="A8" s="221" t="s">
        <v>724</v>
      </c>
      <c r="B8" s="221"/>
      <c r="C8" s="221"/>
    </row>
    <row r="9" spans="1:3" s="15" customFormat="1" ht="12.75" x14ac:dyDescent="0.2">
      <c r="A9" s="14"/>
      <c r="B9" s="20"/>
    </row>
    <row r="10" spans="1:3" s="15" customFormat="1" ht="12.75" x14ac:dyDescent="0.2">
      <c r="A10" s="14"/>
      <c r="B10" s="155"/>
      <c r="C10" s="157" t="s">
        <v>738</v>
      </c>
    </row>
    <row r="11" spans="1:3" s="15" customFormat="1" ht="12.75" x14ac:dyDescent="0.2">
      <c r="A11" s="226" t="s">
        <v>521</v>
      </c>
      <c r="B11" s="225" t="s">
        <v>281</v>
      </c>
      <c r="C11" s="225"/>
    </row>
    <row r="12" spans="1:3" s="15" customFormat="1" ht="139.5" customHeight="1" x14ac:dyDescent="0.2">
      <c r="A12" s="226"/>
      <c r="B12" s="156" t="s">
        <v>717</v>
      </c>
      <c r="C12" s="56" t="s">
        <v>718</v>
      </c>
    </row>
    <row r="13" spans="1:3" s="8" customFormat="1" ht="18" customHeight="1" x14ac:dyDescent="0.2">
      <c r="A13" s="51" t="s">
        <v>522</v>
      </c>
      <c r="B13" s="52">
        <v>0</v>
      </c>
      <c r="C13" s="52">
        <v>0</v>
      </c>
    </row>
    <row r="14" spans="1:3" s="8" customFormat="1" ht="18" customHeight="1" x14ac:dyDescent="0.2">
      <c r="A14" s="51" t="s">
        <v>486</v>
      </c>
      <c r="B14" s="52">
        <v>0</v>
      </c>
      <c r="C14" s="52">
        <v>0</v>
      </c>
    </row>
    <row r="15" spans="1:3" s="8" customFormat="1" ht="16.5" customHeight="1" x14ac:dyDescent="0.2">
      <c r="A15" s="51" t="s">
        <v>494</v>
      </c>
      <c r="B15" s="52">
        <v>0</v>
      </c>
      <c r="C15" s="52">
        <v>0</v>
      </c>
    </row>
  </sheetData>
  <mergeCells count="4">
    <mergeCell ref="B11:C11"/>
    <mergeCell ref="A11:A12"/>
    <mergeCell ref="A7:B7"/>
    <mergeCell ref="A8:C8"/>
  </mergeCells>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opLeftCell="A10" workbookViewId="0">
      <selection activeCell="C12" sqref="C12:D12"/>
    </sheetView>
  </sheetViews>
  <sheetFormatPr defaultRowHeight="15.75" x14ac:dyDescent="0.25"/>
  <cols>
    <col min="1" max="1" width="40" style="8" customWidth="1"/>
    <col min="2" max="2" width="24" style="8" customWidth="1"/>
    <col min="3" max="3" width="20.140625" style="8" customWidth="1"/>
    <col min="4" max="4" width="15.5703125" style="8" customWidth="1"/>
    <col min="5" max="252" width="9.140625" style="11"/>
    <col min="253" max="253" width="40" style="11" customWidth="1"/>
    <col min="254" max="254" width="24" style="11" customWidth="1"/>
    <col min="255" max="255" width="11.5703125" style="11" customWidth="1"/>
    <col min="256" max="256" width="10.5703125" style="11" customWidth="1"/>
    <col min="257" max="257" width="10" style="11" customWidth="1"/>
    <col min="258" max="258" width="17.140625" style="11" customWidth="1"/>
    <col min="259" max="259" width="20.7109375" style="11" customWidth="1"/>
    <col min="260" max="260" width="55.28515625" style="11" customWidth="1"/>
    <col min="261" max="508" width="9.140625" style="11"/>
    <col min="509" max="509" width="40" style="11" customWidth="1"/>
    <col min="510" max="510" width="24" style="11" customWidth="1"/>
    <col min="511" max="511" width="11.5703125" style="11" customWidth="1"/>
    <col min="512" max="512" width="10.5703125" style="11" customWidth="1"/>
    <col min="513" max="513" width="10" style="11" customWidth="1"/>
    <col min="514" max="514" width="17.140625" style="11" customWidth="1"/>
    <col min="515" max="515" width="20.7109375" style="11" customWidth="1"/>
    <col min="516" max="516" width="55.28515625" style="11" customWidth="1"/>
    <col min="517" max="764" width="9.140625" style="11"/>
    <col min="765" max="765" width="40" style="11" customWidth="1"/>
    <col min="766" max="766" width="24" style="11" customWidth="1"/>
    <col min="767" max="767" width="11.5703125" style="11" customWidth="1"/>
    <col min="768" max="768" width="10.5703125" style="11" customWidth="1"/>
    <col min="769" max="769" width="10" style="11" customWidth="1"/>
    <col min="770" max="770" width="17.140625" style="11" customWidth="1"/>
    <col min="771" max="771" width="20.7109375" style="11" customWidth="1"/>
    <col min="772" max="772" width="55.28515625" style="11" customWidth="1"/>
    <col min="773" max="1020" width="9.140625" style="11"/>
    <col min="1021" max="1021" width="40" style="11" customWidth="1"/>
    <col min="1022" max="1022" width="24" style="11" customWidth="1"/>
    <col min="1023" max="1023" width="11.5703125" style="11" customWidth="1"/>
    <col min="1024" max="1024" width="10.5703125" style="11" customWidth="1"/>
    <col min="1025" max="1025" width="10" style="11" customWidth="1"/>
    <col min="1026" max="1026" width="17.140625" style="11" customWidth="1"/>
    <col min="1027" max="1027" width="20.7109375" style="11" customWidth="1"/>
    <col min="1028" max="1028" width="55.28515625" style="11" customWidth="1"/>
    <col min="1029" max="1276" width="9.140625" style="11"/>
    <col min="1277" max="1277" width="40" style="11" customWidth="1"/>
    <col min="1278" max="1278" width="24" style="11" customWidth="1"/>
    <col min="1279" max="1279" width="11.5703125" style="11" customWidth="1"/>
    <col min="1280" max="1280" width="10.5703125" style="11" customWidth="1"/>
    <col min="1281" max="1281" width="10" style="11" customWidth="1"/>
    <col min="1282" max="1282" width="17.140625" style="11" customWidth="1"/>
    <col min="1283" max="1283" width="20.7109375" style="11" customWidth="1"/>
    <col min="1284" max="1284" width="55.28515625" style="11" customWidth="1"/>
    <col min="1285" max="1532" width="9.140625" style="11"/>
    <col min="1533" max="1533" width="40" style="11" customWidth="1"/>
    <col min="1534" max="1534" width="24" style="11" customWidth="1"/>
    <col min="1535" max="1535" width="11.5703125" style="11" customWidth="1"/>
    <col min="1536" max="1536" width="10.5703125" style="11" customWidth="1"/>
    <col min="1537" max="1537" width="10" style="11" customWidth="1"/>
    <col min="1538" max="1538" width="17.140625" style="11" customWidth="1"/>
    <col min="1539" max="1539" width="20.7109375" style="11" customWidth="1"/>
    <col min="1540" max="1540" width="55.28515625" style="11" customWidth="1"/>
    <col min="1541" max="1788" width="9.140625" style="11"/>
    <col min="1789" max="1789" width="40" style="11" customWidth="1"/>
    <col min="1790" max="1790" width="24" style="11" customWidth="1"/>
    <col min="1791" max="1791" width="11.5703125" style="11" customWidth="1"/>
    <col min="1792" max="1792" width="10.5703125" style="11" customWidth="1"/>
    <col min="1793" max="1793" width="10" style="11" customWidth="1"/>
    <col min="1794" max="1794" width="17.140625" style="11" customWidth="1"/>
    <col min="1795" max="1795" width="20.7109375" style="11" customWidth="1"/>
    <col min="1796" max="1796" width="55.28515625" style="11" customWidth="1"/>
    <col min="1797" max="2044" width="9.140625" style="11"/>
    <col min="2045" max="2045" width="40" style="11" customWidth="1"/>
    <col min="2046" max="2046" width="24" style="11" customWidth="1"/>
    <col min="2047" max="2047" width="11.5703125" style="11" customWidth="1"/>
    <col min="2048" max="2048" width="10.5703125" style="11" customWidth="1"/>
    <col min="2049" max="2049" width="10" style="11" customWidth="1"/>
    <col min="2050" max="2050" width="17.140625" style="11" customWidth="1"/>
    <col min="2051" max="2051" width="20.7109375" style="11" customWidth="1"/>
    <col min="2052" max="2052" width="55.28515625" style="11" customWidth="1"/>
    <col min="2053" max="2300" width="9.140625" style="11"/>
    <col min="2301" max="2301" width="40" style="11" customWidth="1"/>
    <col min="2302" max="2302" width="24" style="11" customWidth="1"/>
    <col min="2303" max="2303" width="11.5703125" style="11" customWidth="1"/>
    <col min="2304" max="2304" width="10.5703125" style="11" customWidth="1"/>
    <col min="2305" max="2305" width="10" style="11" customWidth="1"/>
    <col min="2306" max="2306" width="17.140625" style="11" customWidth="1"/>
    <col min="2307" max="2307" width="20.7109375" style="11" customWidth="1"/>
    <col min="2308" max="2308" width="55.28515625" style="11" customWidth="1"/>
    <col min="2309" max="2556" width="9.140625" style="11"/>
    <col min="2557" max="2557" width="40" style="11" customWidth="1"/>
    <col min="2558" max="2558" width="24" style="11" customWidth="1"/>
    <col min="2559" max="2559" width="11.5703125" style="11" customWidth="1"/>
    <col min="2560" max="2560" width="10.5703125" style="11" customWidth="1"/>
    <col min="2561" max="2561" width="10" style="11" customWidth="1"/>
    <col min="2562" max="2562" width="17.140625" style="11" customWidth="1"/>
    <col min="2563" max="2563" width="20.7109375" style="11" customWidth="1"/>
    <col min="2564" max="2564" width="55.28515625" style="11" customWidth="1"/>
    <col min="2565" max="2812" width="9.140625" style="11"/>
    <col min="2813" max="2813" width="40" style="11" customWidth="1"/>
    <col min="2814" max="2814" width="24" style="11" customWidth="1"/>
    <col min="2815" max="2815" width="11.5703125" style="11" customWidth="1"/>
    <col min="2816" max="2816" width="10.5703125" style="11" customWidth="1"/>
    <col min="2817" max="2817" width="10" style="11" customWidth="1"/>
    <col min="2818" max="2818" width="17.140625" style="11" customWidth="1"/>
    <col min="2819" max="2819" width="20.7109375" style="11" customWidth="1"/>
    <col min="2820" max="2820" width="55.28515625" style="11" customWidth="1"/>
    <col min="2821" max="3068" width="9.140625" style="11"/>
    <col min="3069" max="3069" width="40" style="11" customWidth="1"/>
    <col min="3070" max="3070" width="24" style="11" customWidth="1"/>
    <col min="3071" max="3071" width="11.5703125" style="11" customWidth="1"/>
    <col min="3072" max="3072" width="10.5703125" style="11" customWidth="1"/>
    <col min="3073" max="3073" width="10" style="11" customWidth="1"/>
    <col min="3074" max="3074" width="17.140625" style="11" customWidth="1"/>
    <col min="3075" max="3075" width="20.7109375" style="11" customWidth="1"/>
    <col min="3076" max="3076" width="55.28515625" style="11" customWidth="1"/>
    <col min="3077" max="3324" width="9.140625" style="11"/>
    <col min="3325" max="3325" width="40" style="11" customWidth="1"/>
    <col min="3326" max="3326" width="24" style="11" customWidth="1"/>
    <col min="3327" max="3327" width="11.5703125" style="11" customWidth="1"/>
    <col min="3328" max="3328" width="10.5703125" style="11" customWidth="1"/>
    <col min="3329" max="3329" width="10" style="11" customWidth="1"/>
    <col min="3330" max="3330" width="17.140625" style="11" customWidth="1"/>
    <col min="3331" max="3331" width="20.7109375" style="11" customWidth="1"/>
    <col min="3332" max="3332" width="55.28515625" style="11" customWidth="1"/>
    <col min="3333" max="3580" width="9.140625" style="11"/>
    <col min="3581" max="3581" width="40" style="11" customWidth="1"/>
    <col min="3582" max="3582" width="24" style="11" customWidth="1"/>
    <col min="3583" max="3583" width="11.5703125" style="11" customWidth="1"/>
    <col min="3584" max="3584" width="10.5703125" style="11" customWidth="1"/>
    <col min="3585" max="3585" width="10" style="11" customWidth="1"/>
    <col min="3586" max="3586" width="17.140625" style="11" customWidth="1"/>
    <col min="3587" max="3587" width="20.7109375" style="11" customWidth="1"/>
    <col min="3588" max="3588" width="55.28515625" style="11" customWidth="1"/>
    <col min="3589" max="3836" width="9.140625" style="11"/>
    <col min="3837" max="3837" width="40" style="11" customWidth="1"/>
    <col min="3838" max="3838" width="24" style="11" customWidth="1"/>
    <col min="3839" max="3839" width="11.5703125" style="11" customWidth="1"/>
    <col min="3840" max="3840" width="10.5703125" style="11" customWidth="1"/>
    <col min="3841" max="3841" width="10" style="11" customWidth="1"/>
    <col min="3842" max="3842" width="17.140625" style="11" customWidth="1"/>
    <col min="3843" max="3843" width="20.7109375" style="11" customWidth="1"/>
    <col min="3844" max="3844" width="55.28515625" style="11" customWidth="1"/>
    <col min="3845" max="4092" width="9.140625" style="11"/>
    <col min="4093" max="4093" width="40" style="11" customWidth="1"/>
    <col min="4094" max="4094" width="24" style="11" customWidth="1"/>
    <col min="4095" max="4095" width="11.5703125" style="11" customWidth="1"/>
    <col min="4096" max="4096" width="10.5703125" style="11" customWidth="1"/>
    <col min="4097" max="4097" width="10" style="11" customWidth="1"/>
    <col min="4098" max="4098" width="17.140625" style="11" customWidth="1"/>
    <col min="4099" max="4099" width="20.7109375" style="11" customWidth="1"/>
    <col min="4100" max="4100" width="55.28515625" style="11" customWidth="1"/>
    <col min="4101" max="4348" width="9.140625" style="11"/>
    <col min="4349" max="4349" width="40" style="11" customWidth="1"/>
    <col min="4350" max="4350" width="24" style="11" customWidth="1"/>
    <col min="4351" max="4351" width="11.5703125" style="11" customWidth="1"/>
    <col min="4352" max="4352" width="10.5703125" style="11" customWidth="1"/>
    <col min="4353" max="4353" width="10" style="11" customWidth="1"/>
    <col min="4354" max="4354" width="17.140625" style="11" customWidth="1"/>
    <col min="4355" max="4355" width="20.7109375" style="11" customWidth="1"/>
    <col min="4356" max="4356" width="55.28515625" style="11" customWidth="1"/>
    <col min="4357" max="4604" width="9.140625" style="11"/>
    <col min="4605" max="4605" width="40" style="11" customWidth="1"/>
    <col min="4606" max="4606" width="24" style="11" customWidth="1"/>
    <col min="4607" max="4607" width="11.5703125" style="11" customWidth="1"/>
    <col min="4608" max="4608" width="10.5703125" style="11" customWidth="1"/>
    <col min="4609" max="4609" width="10" style="11" customWidth="1"/>
    <col min="4610" max="4610" width="17.140625" style="11" customWidth="1"/>
    <col min="4611" max="4611" width="20.7109375" style="11" customWidth="1"/>
    <col min="4612" max="4612" width="55.28515625" style="11" customWidth="1"/>
    <col min="4613" max="4860" width="9.140625" style="11"/>
    <col min="4861" max="4861" width="40" style="11" customWidth="1"/>
    <col min="4862" max="4862" width="24" style="11" customWidth="1"/>
    <col min="4863" max="4863" width="11.5703125" style="11" customWidth="1"/>
    <col min="4864" max="4864" width="10.5703125" style="11" customWidth="1"/>
    <col min="4865" max="4865" width="10" style="11" customWidth="1"/>
    <col min="4866" max="4866" width="17.140625" style="11" customWidth="1"/>
    <col min="4867" max="4867" width="20.7109375" style="11" customWidth="1"/>
    <col min="4868" max="4868" width="55.28515625" style="11" customWidth="1"/>
    <col min="4869" max="5116" width="9.140625" style="11"/>
    <col min="5117" max="5117" width="40" style="11" customWidth="1"/>
    <col min="5118" max="5118" width="24" style="11" customWidth="1"/>
    <col min="5119" max="5119" width="11.5703125" style="11" customWidth="1"/>
    <col min="5120" max="5120" width="10.5703125" style="11" customWidth="1"/>
    <col min="5121" max="5121" width="10" style="11" customWidth="1"/>
    <col min="5122" max="5122" width="17.140625" style="11" customWidth="1"/>
    <col min="5123" max="5123" width="20.7109375" style="11" customWidth="1"/>
    <col min="5124" max="5124" width="55.28515625" style="11" customWidth="1"/>
    <col min="5125" max="5372" width="9.140625" style="11"/>
    <col min="5373" max="5373" width="40" style="11" customWidth="1"/>
    <col min="5374" max="5374" width="24" style="11" customWidth="1"/>
    <col min="5375" max="5375" width="11.5703125" style="11" customWidth="1"/>
    <col min="5376" max="5376" width="10.5703125" style="11" customWidth="1"/>
    <col min="5377" max="5377" width="10" style="11" customWidth="1"/>
    <col min="5378" max="5378" width="17.140625" style="11" customWidth="1"/>
    <col min="5379" max="5379" width="20.7109375" style="11" customWidth="1"/>
    <col min="5380" max="5380" width="55.28515625" style="11" customWidth="1"/>
    <col min="5381" max="5628" width="9.140625" style="11"/>
    <col min="5629" max="5629" width="40" style="11" customWidth="1"/>
    <col min="5630" max="5630" width="24" style="11" customWidth="1"/>
    <col min="5631" max="5631" width="11.5703125" style="11" customWidth="1"/>
    <col min="5632" max="5632" width="10.5703125" style="11" customWidth="1"/>
    <col min="5633" max="5633" width="10" style="11" customWidth="1"/>
    <col min="5634" max="5634" width="17.140625" style="11" customWidth="1"/>
    <col min="5635" max="5635" width="20.7109375" style="11" customWidth="1"/>
    <col min="5636" max="5636" width="55.28515625" style="11" customWidth="1"/>
    <col min="5637" max="5884" width="9.140625" style="11"/>
    <col min="5885" max="5885" width="40" style="11" customWidth="1"/>
    <col min="5886" max="5886" width="24" style="11" customWidth="1"/>
    <col min="5887" max="5887" width="11.5703125" style="11" customWidth="1"/>
    <col min="5888" max="5888" width="10.5703125" style="11" customWidth="1"/>
    <col min="5889" max="5889" width="10" style="11" customWidth="1"/>
    <col min="5890" max="5890" width="17.140625" style="11" customWidth="1"/>
    <col min="5891" max="5891" width="20.7109375" style="11" customWidth="1"/>
    <col min="5892" max="5892" width="55.28515625" style="11" customWidth="1"/>
    <col min="5893" max="6140" width="9.140625" style="11"/>
    <col min="6141" max="6141" width="40" style="11" customWidth="1"/>
    <col min="6142" max="6142" width="24" style="11" customWidth="1"/>
    <col min="6143" max="6143" width="11.5703125" style="11" customWidth="1"/>
    <col min="6144" max="6144" width="10.5703125" style="11" customWidth="1"/>
    <col min="6145" max="6145" width="10" style="11" customWidth="1"/>
    <col min="6146" max="6146" width="17.140625" style="11" customWidth="1"/>
    <col min="6147" max="6147" width="20.7109375" style="11" customWidth="1"/>
    <col min="6148" max="6148" width="55.28515625" style="11" customWidth="1"/>
    <col min="6149" max="6396" width="9.140625" style="11"/>
    <col min="6397" max="6397" width="40" style="11" customWidth="1"/>
    <col min="6398" max="6398" width="24" style="11" customWidth="1"/>
    <col min="6399" max="6399" width="11.5703125" style="11" customWidth="1"/>
    <col min="6400" max="6400" width="10.5703125" style="11" customWidth="1"/>
    <col min="6401" max="6401" width="10" style="11" customWidth="1"/>
    <col min="6402" max="6402" width="17.140625" style="11" customWidth="1"/>
    <col min="6403" max="6403" width="20.7109375" style="11" customWidth="1"/>
    <col min="6404" max="6404" width="55.28515625" style="11" customWidth="1"/>
    <col min="6405" max="6652" width="9.140625" style="11"/>
    <col min="6653" max="6653" width="40" style="11" customWidth="1"/>
    <col min="6654" max="6654" width="24" style="11" customWidth="1"/>
    <col min="6655" max="6655" width="11.5703125" style="11" customWidth="1"/>
    <col min="6656" max="6656" width="10.5703125" style="11" customWidth="1"/>
    <col min="6657" max="6657" width="10" style="11" customWidth="1"/>
    <col min="6658" max="6658" width="17.140625" style="11" customWidth="1"/>
    <col min="6659" max="6659" width="20.7109375" style="11" customWidth="1"/>
    <col min="6660" max="6660" width="55.28515625" style="11" customWidth="1"/>
    <col min="6661" max="6908" width="9.140625" style="11"/>
    <col min="6909" max="6909" width="40" style="11" customWidth="1"/>
    <col min="6910" max="6910" width="24" style="11" customWidth="1"/>
    <col min="6911" max="6911" width="11.5703125" style="11" customWidth="1"/>
    <col min="6912" max="6912" width="10.5703125" style="11" customWidth="1"/>
    <col min="6913" max="6913" width="10" style="11" customWidth="1"/>
    <col min="6914" max="6914" width="17.140625" style="11" customWidth="1"/>
    <col min="6915" max="6915" width="20.7109375" style="11" customWidth="1"/>
    <col min="6916" max="6916" width="55.28515625" style="11" customWidth="1"/>
    <col min="6917" max="7164" width="9.140625" style="11"/>
    <col min="7165" max="7165" width="40" style="11" customWidth="1"/>
    <col min="7166" max="7166" width="24" style="11" customWidth="1"/>
    <col min="7167" max="7167" width="11.5703125" style="11" customWidth="1"/>
    <col min="7168" max="7168" width="10.5703125" style="11" customWidth="1"/>
    <col min="7169" max="7169" width="10" style="11" customWidth="1"/>
    <col min="7170" max="7170" width="17.140625" style="11" customWidth="1"/>
    <col min="7171" max="7171" width="20.7109375" style="11" customWidth="1"/>
    <col min="7172" max="7172" width="55.28515625" style="11" customWidth="1"/>
    <col min="7173" max="7420" width="9.140625" style="11"/>
    <col min="7421" max="7421" width="40" style="11" customWidth="1"/>
    <col min="7422" max="7422" width="24" style="11" customWidth="1"/>
    <col min="7423" max="7423" width="11.5703125" style="11" customWidth="1"/>
    <col min="7424" max="7424" width="10.5703125" style="11" customWidth="1"/>
    <col min="7425" max="7425" width="10" style="11" customWidth="1"/>
    <col min="7426" max="7426" width="17.140625" style="11" customWidth="1"/>
    <col min="7427" max="7427" width="20.7109375" style="11" customWidth="1"/>
    <col min="7428" max="7428" width="55.28515625" style="11" customWidth="1"/>
    <col min="7429" max="7676" width="9.140625" style="11"/>
    <col min="7677" max="7677" width="40" style="11" customWidth="1"/>
    <col min="7678" max="7678" width="24" style="11" customWidth="1"/>
    <col min="7679" max="7679" width="11.5703125" style="11" customWidth="1"/>
    <col min="7680" max="7680" width="10.5703125" style="11" customWidth="1"/>
    <col min="7681" max="7681" width="10" style="11" customWidth="1"/>
    <col min="7682" max="7682" width="17.140625" style="11" customWidth="1"/>
    <col min="7683" max="7683" width="20.7109375" style="11" customWidth="1"/>
    <col min="7684" max="7684" width="55.28515625" style="11" customWidth="1"/>
    <col min="7685" max="7932" width="9.140625" style="11"/>
    <col min="7933" max="7933" width="40" style="11" customWidth="1"/>
    <col min="7934" max="7934" width="24" style="11" customWidth="1"/>
    <col min="7935" max="7935" width="11.5703125" style="11" customWidth="1"/>
    <col min="7936" max="7936" width="10.5703125" style="11" customWidth="1"/>
    <col min="7937" max="7937" width="10" style="11" customWidth="1"/>
    <col min="7938" max="7938" width="17.140625" style="11" customWidth="1"/>
    <col min="7939" max="7939" width="20.7109375" style="11" customWidth="1"/>
    <col min="7940" max="7940" width="55.28515625" style="11" customWidth="1"/>
    <col min="7941" max="8188" width="9.140625" style="11"/>
    <col min="8189" max="8189" width="40" style="11" customWidth="1"/>
    <col min="8190" max="8190" width="24" style="11" customWidth="1"/>
    <col min="8191" max="8191" width="11.5703125" style="11" customWidth="1"/>
    <col min="8192" max="8192" width="10.5703125" style="11" customWidth="1"/>
    <col min="8193" max="8193" width="10" style="11" customWidth="1"/>
    <col min="8194" max="8194" width="17.140625" style="11" customWidth="1"/>
    <col min="8195" max="8195" width="20.7109375" style="11" customWidth="1"/>
    <col min="8196" max="8196" width="55.28515625" style="11" customWidth="1"/>
    <col min="8197" max="8444" width="9.140625" style="11"/>
    <col min="8445" max="8445" width="40" style="11" customWidth="1"/>
    <col min="8446" max="8446" width="24" style="11" customWidth="1"/>
    <col min="8447" max="8447" width="11.5703125" style="11" customWidth="1"/>
    <col min="8448" max="8448" width="10.5703125" style="11" customWidth="1"/>
    <col min="8449" max="8449" width="10" style="11" customWidth="1"/>
    <col min="8450" max="8450" width="17.140625" style="11" customWidth="1"/>
    <col min="8451" max="8451" width="20.7109375" style="11" customWidth="1"/>
    <col min="8452" max="8452" width="55.28515625" style="11" customWidth="1"/>
    <col min="8453" max="8700" width="9.140625" style="11"/>
    <col min="8701" max="8701" width="40" style="11" customWidth="1"/>
    <col min="8702" max="8702" width="24" style="11" customWidth="1"/>
    <col min="8703" max="8703" width="11.5703125" style="11" customWidth="1"/>
    <col min="8704" max="8704" width="10.5703125" style="11" customWidth="1"/>
    <col min="8705" max="8705" width="10" style="11" customWidth="1"/>
    <col min="8706" max="8706" width="17.140625" style="11" customWidth="1"/>
    <col min="8707" max="8707" width="20.7109375" style="11" customWidth="1"/>
    <col min="8708" max="8708" width="55.28515625" style="11" customWidth="1"/>
    <col min="8709" max="8956" width="9.140625" style="11"/>
    <col min="8957" max="8957" width="40" style="11" customWidth="1"/>
    <col min="8958" max="8958" width="24" style="11" customWidth="1"/>
    <col min="8959" max="8959" width="11.5703125" style="11" customWidth="1"/>
    <col min="8960" max="8960" width="10.5703125" style="11" customWidth="1"/>
    <col min="8961" max="8961" width="10" style="11" customWidth="1"/>
    <col min="8962" max="8962" width="17.140625" style="11" customWidth="1"/>
    <col min="8963" max="8963" width="20.7109375" style="11" customWidth="1"/>
    <col min="8964" max="8964" width="55.28515625" style="11" customWidth="1"/>
    <col min="8965" max="9212" width="9.140625" style="11"/>
    <col min="9213" max="9213" width="40" style="11" customWidth="1"/>
    <col min="9214" max="9214" width="24" style="11" customWidth="1"/>
    <col min="9215" max="9215" width="11.5703125" style="11" customWidth="1"/>
    <col min="9216" max="9216" width="10.5703125" style="11" customWidth="1"/>
    <col min="9217" max="9217" width="10" style="11" customWidth="1"/>
    <col min="9218" max="9218" width="17.140625" style="11" customWidth="1"/>
    <col min="9219" max="9219" width="20.7109375" style="11" customWidth="1"/>
    <col min="9220" max="9220" width="55.28515625" style="11" customWidth="1"/>
    <col min="9221" max="9468" width="9.140625" style="11"/>
    <col min="9469" max="9469" width="40" style="11" customWidth="1"/>
    <col min="9470" max="9470" width="24" style="11" customWidth="1"/>
    <col min="9471" max="9471" width="11.5703125" style="11" customWidth="1"/>
    <col min="9472" max="9472" width="10.5703125" style="11" customWidth="1"/>
    <col min="9473" max="9473" width="10" style="11" customWidth="1"/>
    <col min="9474" max="9474" width="17.140625" style="11" customWidth="1"/>
    <col min="9475" max="9475" width="20.7109375" style="11" customWidth="1"/>
    <col min="9476" max="9476" width="55.28515625" style="11" customWidth="1"/>
    <col min="9477" max="9724" width="9.140625" style="11"/>
    <col min="9725" max="9725" width="40" style="11" customWidth="1"/>
    <col min="9726" max="9726" width="24" style="11" customWidth="1"/>
    <col min="9727" max="9727" width="11.5703125" style="11" customWidth="1"/>
    <col min="9728" max="9728" width="10.5703125" style="11" customWidth="1"/>
    <col min="9729" max="9729" width="10" style="11" customWidth="1"/>
    <col min="9730" max="9730" width="17.140625" style="11" customWidth="1"/>
    <col min="9731" max="9731" width="20.7109375" style="11" customWidth="1"/>
    <col min="9732" max="9732" width="55.28515625" style="11" customWidth="1"/>
    <col min="9733" max="9980" width="9.140625" style="11"/>
    <col min="9981" max="9981" width="40" style="11" customWidth="1"/>
    <col min="9982" max="9982" width="24" style="11" customWidth="1"/>
    <col min="9983" max="9983" width="11.5703125" style="11" customWidth="1"/>
    <col min="9984" max="9984" width="10.5703125" style="11" customWidth="1"/>
    <col min="9985" max="9985" width="10" style="11" customWidth="1"/>
    <col min="9986" max="9986" width="17.140625" style="11" customWidth="1"/>
    <col min="9987" max="9987" width="20.7109375" style="11" customWidth="1"/>
    <col min="9988" max="9988" width="55.28515625" style="11" customWidth="1"/>
    <col min="9989" max="10236" width="9.140625" style="11"/>
    <col min="10237" max="10237" width="40" style="11" customWidth="1"/>
    <col min="10238" max="10238" width="24" style="11" customWidth="1"/>
    <col min="10239" max="10239" width="11.5703125" style="11" customWidth="1"/>
    <col min="10240" max="10240" width="10.5703125" style="11" customWidth="1"/>
    <col min="10241" max="10241" width="10" style="11" customWidth="1"/>
    <col min="10242" max="10242" width="17.140625" style="11" customWidth="1"/>
    <col min="10243" max="10243" width="20.7109375" style="11" customWidth="1"/>
    <col min="10244" max="10244" width="55.28515625" style="11" customWidth="1"/>
    <col min="10245" max="10492" width="9.140625" style="11"/>
    <col min="10493" max="10493" width="40" style="11" customWidth="1"/>
    <col min="10494" max="10494" width="24" style="11" customWidth="1"/>
    <col min="10495" max="10495" width="11.5703125" style="11" customWidth="1"/>
    <col min="10496" max="10496" width="10.5703125" style="11" customWidth="1"/>
    <col min="10497" max="10497" width="10" style="11" customWidth="1"/>
    <col min="10498" max="10498" width="17.140625" style="11" customWidth="1"/>
    <col min="10499" max="10499" width="20.7109375" style="11" customWidth="1"/>
    <col min="10500" max="10500" width="55.28515625" style="11" customWidth="1"/>
    <col min="10501" max="10748" width="9.140625" style="11"/>
    <col min="10749" max="10749" width="40" style="11" customWidth="1"/>
    <col min="10750" max="10750" width="24" style="11" customWidth="1"/>
    <col min="10751" max="10751" width="11.5703125" style="11" customWidth="1"/>
    <col min="10752" max="10752" width="10.5703125" style="11" customWidth="1"/>
    <col min="10753" max="10753" width="10" style="11" customWidth="1"/>
    <col min="10754" max="10754" width="17.140625" style="11" customWidth="1"/>
    <col min="10755" max="10755" width="20.7109375" style="11" customWidth="1"/>
    <col min="10756" max="10756" width="55.28515625" style="11" customWidth="1"/>
    <col min="10757" max="11004" width="9.140625" style="11"/>
    <col min="11005" max="11005" width="40" style="11" customWidth="1"/>
    <col min="11006" max="11006" width="24" style="11" customWidth="1"/>
    <col min="11007" max="11007" width="11.5703125" style="11" customWidth="1"/>
    <col min="11008" max="11008" width="10.5703125" style="11" customWidth="1"/>
    <col min="11009" max="11009" width="10" style="11" customWidth="1"/>
    <col min="11010" max="11010" width="17.140625" style="11" customWidth="1"/>
    <col min="11011" max="11011" width="20.7109375" style="11" customWidth="1"/>
    <col min="11012" max="11012" width="55.28515625" style="11" customWidth="1"/>
    <col min="11013" max="11260" width="9.140625" style="11"/>
    <col min="11261" max="11261" width="40" style="11" customWidth="1"/>
    <col min="11262" max="11262" width="24" style="11" customWidth="1"/>
    <col min="11263" max="11263" width="11.5703125" style="11" customWidth="1"/>
    <col min="11264" max="11264" width="10.5703125" style="11" customWidth="1"/>
    <col min="11265" max="11265" width="10" style="11" customWidth="1"/>
    <col min="11266" max="11266" width="17.140625" style="11" customWidth="1"/>
    <col min="11267" max="11267" width="20.7109375" style="11" customWidth="1"/>
    <col min="11268" max="11268" width="55.28515625" style="11" customWidth="1"/>
    <col min="11269" max="11516" width="9.140625" style="11"/>
    <col min="11517" max="11517" width="40" style="11" customWidth="1"/>
    <col min="11518" max="11518" width="24" style="11" customWidth="1"/>
    <col min="11519" max="11519" width="11.5703125" style="11" customWidth="1"/>
    <col min="11520" max="11520" width="10.5703125" style="11" customWidth="1"/>
    <col min="11521" max="11521" width="10" style="11" customWidth="1"/>
    <col min="11522" max="11522" width="17.140625" style="11" customWidth="1"/>
    <col min="11523" max="11523" width="20.7109375" style="11" customWidth="1"/>
    <col min="11524" max="11524" width="55.28515625" style="11" customWidth="1"/>
    <col min="11525" max="11772" width="9.140625" style="11"/>
    <col min="11773" max="11773" width="40" style="11" customWidth="1"/>
    <col min="11774" max="11774" width="24" style="11" customWidth="1"/>
    <col min="11775" max="11775" width="11.5703125" style="11" customWidth="1"/>
    <col min="11776" max="11776" width="10.5703125" style="11" customWidth="1"/>
    <col min="11777" max="11777" width="10" style="11" customWidth="1"/>
    <col min="11778" max="11778" width="17.140625" style="11" customWidth="1"/>
    <col min="11779" max="11779" width="20.7109375" style="11" customWidth="1"/>
    <col min="11780" max="11780" width="55.28515625" style="11" customWidth="1"/>
    <col min="11781" max="12028" width="9.140625" style="11"/>
    <col min="12029" max="12029" width="40" style="11" customWidth="1"/>
    <col min="12030" max="12030" width="24" style="11" customWidth="1"/>
    <col min="12031" max="12031" width="11.5703125" style="11" customWidth="1"/>
    <col min="12032" max="12032" width="10.5703125" style="11" customWidth="1"/>
    <col min="12033" max="12033" width="10" style="11" customWidth="1"/>
    <col min="12034" max="12034" width="17.140625" style="11" customWidth="1"/>
    <col min="12035" max="12035" width="20.7109375" style="11" customWidth="1"/>
    <col min="12036" max="12036" width="55.28515625" style="11" customWidth="1"/>
    <col min="12037" max="12284" width="9.140625" style="11"/>
    <col min="12285" max="12285" width="40" style="11" customWidth="1"/>
    <col min="12286" max="12286" width="24" style="11" customWidth="1"/>
    <col min="12287" max="12287" width="11.5703125" style="11" customWidth="1"/>
    <col min="12288" max="12288" width="10.5703125" style="11" customWidth="1"/>
    <col min="12289" max="12289" width="10" style="11" customWidth="1"/>
    <col min="12290" max="12290" width="17.140625" style="11" customWidth="1"/>
    <col min="12291" max="12291" width="20.7109375" style="11" customWidth="1"/>
    <col min="12292" max="12292" width="55.28515625" style="11" customWidth="1"/>
    <col min="12293" max="12540" width="9.140625" style="11"/>
    <col min="12541" max="12541" width="40" style="11" customWidth="1"/>
    <col min="12542" max="12542" width="24" style="11" customWidth="1"/>
    <col min="12543" max="12543" width="11.5703125" style="11" customWidth="1"/>
    <col min="12544" max="12544" width="10.5703125" style="11" customWidth="1"/>
    <col min="12545" max="12545" width="10" style="11" customWidth="1"/>
    <col min="12546" max="12546" width="17.140625" style="11" customWidth="1"/>
    <col min="12547" max="12547" width="20.7109375" style="11" customWidth="1"/>
    <col min="12548" max="12548" width="55.28515625" style="11" customWidth="1"/>
    <col min="12549" max="12796" width="9.140625" style="11"/>
    <col min="12797" max="12797" width="40" style="11" customWidth="1"/>
    <col min="12798" max="12798" width="24" style="11" customWidth="1"/>
    <col min="12799" max="12799" width="11.5703125" style="11" customWidth="1"/>
    <col min="12800" max="12800" width="10.5703125" style="11" customWidth="1"/>
    <col min="12801" max="12801" width="10" style="11" customWidth="1"/>
    <col min="12802" max="12802" width="17.140625" style="11" customWidth="1"/>
    <col min="12803" max="12803" width="20.7109375" style="11" customWidth="1"/>
    <col min="12804" max="12804" width="55.28515625" style="11" customWidth="1"/>
    <col min="12805" max="13052" width="9.140625" style="11"/>
    <col min="13053" max="13053" width="40" style="11" customWidth="1"/>
    <col min="13054" max="13054" width="24" style="11" customWidth="1"/>
    <col min="13055" max="13055" width="11.5703125" style="11" customWidth="1"/>
    <col min="13056" max="13056" width="10.5703125" style="11" customWidth="1"/>
    <col min="13057" max="13057" width="10" style="11" customWidth="1"/>
    <col min="13058" max="13058" width="17.140625" style="11" customWidth="1"/>
    <col min="13059" max="13059" width="20.7109375" style="11" customWidth="1"/>
    <col min="13060" max="13060" width="55.28515625" style="11" customWidth="1"/>
    <col min="13061" max="13308" width="9.140625" style="11"/>
    <col min="13309" max="13309" width="40" style="11" customWidth="1"/>
    <col min="13310" max="13310" width="24" style="11" customWidth="1"/>
    <col min="13311" max="13311" width="11.5703125" style="11" customWidth="1"/>
    <col min="13312" max="13312" width="10.5703125" style="11" customWidth="1"/>
    <col min="13313" max="13313" width="10" style="11" customWidth="1"/>
    <col min="13314" max="13314" width="17.140625" style="11" customWidth="1"/>
    <col min="13315" max="13315" width="20.7109375" style="11" customWidth="1"/>
    <col min="13316" max="13316" width="55.28515625" style="11" customWidth="1"/>
    <col min="13317" max="13564" width="9.140625" style="11"/>
    <col min="13565" max="13565" width="40" style="11" customWidth="1"/>
    <col min="13566" max="13566" width="24" style="11" customWidth="1"/>
    <col min="13567" max="13567" width="11.5703125" style="11" customWidth="1"/>
    <col min="13568" max="13568" width="10.5703125" style="11" customWidth="1"/>
    <col min="13569" max="13569" width="10" style="11" customWidth="1"/>
    <col min="13570" max="13570" width="17.140625" style="11" customWidth="1"/>
    <col min="13571" max="13571" width="20.7109375" style="11" customWidth="1"/>
    <col min="13572" max="13572" width="55.28515625" style="11" customWidth="1"/>
    <col min="13573" max="13820" width="9.140625" style="11"/>
    <col min="13821" max="13821" width="40" style="11" customWidth="1"/>
    <col min="13822" max="13822" width="24" style="11" customWidth="1"/>
    <col min="13823" max="13823" width="11.5703125" style="11" customWidth="1"/>
    <col min="13824" max="13824" width="10.5703125" style="11" customWidth="1"/>
    <col min="13825" max="13825" width="10" style="11" customWidth="1"/>
    <col min="13826" max="13826" width="17.140625" style="11" customWidth="1"/>
    <col min="13827" max="13827" width="20.7109375" style="11" customWidth="1"/>
    <col min="13828" max="13828" width="55.28515625" style="11" customWidth="1"/>
    <col min="13829" max="14076" width="9.140625" style="11"/>
    <col min="14077" max="14077" width="40" style="11" customWidth="1"/>
    <col min="14078" max="14078" width="24" style="11" customWidth="1"/>
    <col min="14079" max="14079" width="11.5703125" style="11" customWidth="1"/>
    <col min="14080" max="14080" width="10.5703125" style="11" customWidth="1"/>
    <col min="14081" max="14081" width="10" style="11" customWidth="1"/>
    <col min="14082" max="14082" width="17.140625" style="11" customWidth="1"/>
    <col min="14083" max="14083" width="20.7109375" style="11" customWidth="1"/>
    <col min="14084" max="14084" width="55.28515625" style="11" customWidth="1"/>
    <col min="14085" max="14332" width="9.140625" style="11"/>
    <col min="14333" max="14333" width="40" style="11" customWidth="1"/>
    <col min="14334" max="14334" width="24" style="11" customWidth="1"/>
    <col min="14335" max="14335" width="11.5703125" style="11" customWidth="1"/>
    <col min="14336" max="14336" width="10.5703125" style="11" customWidth="1"/>
    <col min="14337" max="14337" width="10" style="11" customWidth="1"/>
    <col min="14338" max="14338" width="17.140625" style="11" customWidth="1"/>
    <col min="14339" max="14339" width="20.7109375" style="11" customWidth="1"/>
    <col min="14340" max="14340" width="55.28515625" style="11" customWidth="1"/>
    <col min="14341" max="14588" width="9.140625" style="11"/>
    <col min="14589" max="14589" width="40" style="11" customWidth="1"/>
    <col min="14590" max="14590" width="24" style="11" customWidth="1"/>
    <col min="14591" max="14591" width="11.5703125" style="11" customWidth="1"/>
    <col min="14592" max="14592" width="10.5703125" style="11" customWidth="1"/>
    <col min="14593" max="14593" width="10" style="11" customWidth="1"/>
    <col min="14594" max="14594" width="17.140625" style="11" customWidth="1"/>
    <col min="14595" max="14595" width="20.7109375" style="11" customWidth="1"/>
    <col min="14596" max="14596" width="55.28515625" style="11" customWidth="1"/>
    <col min="14597" max="14844" width="9.140625" style="11"/>
    <col min="14845" max="14845" width="40" style="11" customWidth="1"/>
    <col min="14846" max="14846" width="24" style="11" customWidth="1"/>
    <col min="14847" max="14847" width="11.5703125" style="11" customWidth="1"/>
    <col min="14848" max="14848" width="10.5703125" style="11" customWidth="1"/>
    <col min="14849" max="14849" width="10" style="11" customWidth="1"/>
    <col min="14850" max="14850" width="17.140625" style="11" customWidth="1"/>
    <col min="14851" max="14851" width="20.7109375" style="11" customWidth="1"/>
    <col min="14852" max="14852" width="55.28515625" style="11" customWidth="1"/>
    <col min="14853" max="15100" width="9.140625" style="11"/>
    <col min="15101" max="15101" width="40" style="11" customWidth="1"/>
    <col min="15102" max="15102" width="24" style="11" customWidth="1"/>
    <col min="15103" max="15103" width="11.5703125" style="11" customWidth="1"/>
    <col min="15104" max="15104" width="10.5703125" style="11" customWidth="1"/>
    <col min="15105" max="15105" width="10" style="11" customWidth="1"/>
    <col min="15106" max="15106" width="17.140625" style="11" customWidth="1"/>
    <col min="15107" max="15107" width="20.7109375" style="11" customWidth="1"/>
    <col min="15108" max="15108" width="55.28515625" style="11" customWidth="1"/>
    <col min="15109" max="15356" width="9.140625" style="11"/>
    <col min="15357" max="15357" width="40" style="11" customWidth="1"/>
    <col min="15358" max="15358" width="24" style="11" customWidth="1"/>
    <col min="15359" max="15359" width="11.5703125" style="11" customWidth="1"/>
    <col min="15360" max="15360" width="10.5703125" style="11" customWidth="1"/>
    <col min="15361" max="15361" width="10" style="11" customWidth="1"/>
    <col min="15362" max="15362" width="17.140625" style="11" customWidth="1"/>
    <col min="15363" max="15363" width="20.7109375" style="11" customWidth="1"/>
    <col min="15364" max="15364" width="55.28515625" style="11" customWidth="1"/>
    <col min="15365" max="15612" width="9.140625" style="11"/>
    <col min="15613" max="15613" width="40" style="11" customWidth="1"/>
    <col min="15614" max="15614" width="24" style="11" customWidth="1"/>
    <col min="15615" max="15615" width="11.5703125" style="11" customWidth="1"/>
    <col min="15616" max="15616" width="10.5703125" style="11" customWidth="1"/>
    <col min="15617" max="15617" width="10" style="11" customWidth="1"/>
    <col min="15618" max="15618" width="17.140625" style="11" customWidth="1"/>
    <col min="15619" max="15619" width="20.7109375" style="11" customWidth="1"/>
    <col min="15620" max="15620" width="55.28515625" style="11" customWidth="1"/>
    <col min="15621" max="15868" width="9.140625" style="11"/>
    <col min="15869" max="15869" width="40" style="11" customWidth="1"/>
    <col min="15870" max="15870" width="24" style="11" customWidth="1"/>
    <col min="15871" max="15871" width="11.5703125" style="11" customWidth="1"/>
    <col min="15872" max="15872" width="10.5703125" style="11" customWidth="1"/>
    <col min="15873" max="15873" width="10" style="11" customWidth="1"/>
    <col min="15874" max="15874" width="17.140625" style="11" customWidth="1"/>
    <col min="15875" max="15875" width="20.7109375" style="11" customWidth="1"/>
    <col min="15876" max="15876" width="55.28515625" style="11" customWidth="1"/>
    <col min="15877" max="16124" width="9.140625" style="11"/>
    <col min="16125" max="16125" width="40" style="11" customWidth="1"/>
    <col min="16126" max="16126" width="24" style="11" customWidth="1"/>
    <col min="16127" max="16127" width="11.5703125" style="11" customWidth="1"/>
    <col min="16128" max="16128" width="10.5703125" style="11" customWidth="1"/>
    <col min="16129" max="16129" width="10" style="11" customWidth="1"/>
    <col min="16130" max="16130" width="17.140625" style="11" customWidth="1"/>
    <col min="16131" max="16131" width="20.7109375" style="11" customWidth="1"/>
    <col min="16132" max="16132" width="55.28515625" style="11" customWidth="1"/>
    <col min="16133" max="16384" width="9.140625" style="11"/>
  </cols>
  <sheetData>
    <row r="1" spans="1:8" x14ac:dyDescent="0.25">
      <c r="D1" s="64" t="s">
        <v>729</v>
      </c>
    </row>
    <row r="2" spans="1:8" x14ac:dyDescent="0.25">
      <c r="D2" s="65" t="s">
        <v>297</v>
      </c>
    </row>
    <row r="3" spans="1:8" x14ac:dyDescent="0.25">
      <c r="D3" s="66" t="s">
        <v>716</v>
      </c>
    </row>
    <row r="4" spans="1:8" x14ac:dyDescent="0.25">
      <c r="D4" s="66" t="s">
        <v>714</v>
      </c>
    </row>
    <row r="5" spans="1:8" x14ac:dyDescent="0.25">
      <c r="D5" s="68" t="s">
        <v>715</v>
      </c>
    </row>
    <row r="8" spans="1:8" ht="46.5" customHeight="1" x14ac:dyDescent="0.25">
      <c r="A8" s="232" t="s">
        <v>725</v>
      </c>
      <c r="B8" s="232"/>
      <c r="C8" s="232"/>
      <c r="D8" s="232"/>
      <c r="E8" s="22"/>
      <c r="F8" s="22"/>
      <c r="G8" s="22"/>
      <c r="H8" s="22"/>
    </row>
    <row r="10" spans="1:8" x14ac:dyDescent="0.25">
      <c r="A10" s="233" t="s">
        <v>726</v>
      </c>
      <c r="B10" s="233"/>
      <c r="C10" s="233"/>
      <c r="D10" s="233"/>
    </row>
    <row r="12" spans="1:8" ht="15.75" customHeight="1" x14ac:dyDescent="0.25">
      <c r="A12" s="234" t="s">
        <v>524</v>
      </c>
      <c r="B12" s="234" t="s">
        <v>525</v>
      </c>
      <c r="C12" s="240" t="s">
        <v>748</v>
      </c>
      <c r="D12" s="240"/>
    </row>
    <row r="13" spans="1:8" ht="107.25" customHeight="1" x14ac:dyDescent="0.25">
      <c r="A13" s="235"/>
      <c r="B13" s="235"/>
      <c r="C13" s="54" t="s">
        <v>717</v>
      </c>
      <c r="D13" s="53" t="s">
        <v>718</v>
      </c>
    </row>
    <row r="14" spans="1:8" x14ac:dyDescent="0.25">
      <c r="A14" s="144"/>
      <c r="B14" s="144"/>
      <c r="C14" s="145">
        <v>0</v>
      </c>
      <c r="D14" s="145">
        <v>0</v>
      </c>
    </row>
    <row r="15" spans="1:8" s="22" customFormat="1" x14ac:dyDescent="0.25">
      <c r="A15" s="146" t="s">
        <v>526</v>
      </c>
      <c r="B15" s="146"/>
      <c r="C15" s="147">
        <f>SUM(C14:C14)</f>
        <v>0</v>
      </c>
      <c r="D15" s="147">
        <f>SUM(D14:D14)</f>
        <v>0</v>
      </c>
    </row>
    <row r="16" spans="1:8" x14ac:dyDescent="0.25">
      <c r="A16" s="148"/>
      <c r="B16" s="148"/>
      <c r="C16" s="148"/>
      <c r="D16" s="148"/>
    </row>
    <row r="17" spans="1:5" ht="49.5" customHeight="1" x14ac:dyDescent="0.25">
      <c r="A17" s="229" t="s">
        <v>727</v>
      </c>
      <c r="B17" s="229"/>
      <c r="C17" s="229"/>
      <c r="D17" s="229"/>
      <c r="E17" s="23"/>
    </row>
    <row r="18" spans="1:5" ht="15.75" customHeight="1" x14ac:dyDescent="0.25">
      <c r="A18" s="236" t="s">
        <v>527</v>
      </c>
      <c r="B18" s="237"/>
      <c r="C18" s="230" t="s">
        <v>728</v>
      </c>
      <c r="D18" s="230"/>
    </row>
    <row r="19" spans="1:5" ht="106.5" customHeight="1" x14ac:dyDescent="0.25">
      <c r="A19" s="238"/>
      <c r="B19" s="239"/>
      <c r="C19" s="54" t="s">
        <v>717</v>
      </c>
      <c r="D19" s="55" t="s">
        <v>718</v>
      </c>
    </row>
    <row r="20" spans="1:5" s="24" customFormat="1" x14ac:dyDescent="0.25">
      <c r="A20" s="231" t="s">
        <v>528</v>
      </c>
      <c r="B20" s="231"/>
      <c r="C20" s="149">
        <v>0</v>
      </c>
      <c r="D20" s="149">
        <v>0</v>
      </c>
    </row>
    <row r="21" spans="1:5" s="24" customFormat="1" x14ac:dyDescent="0.25">
      <c r="A21" s="228" t="s">
        <v>529</v>
      </c>
      <c r="B21" s="228"/>
      <c r="C21" s="150">
        <v>0</v>
      </c>
      <c r="D21" s="150">
        <v>0</v>
      </c>
    </row>
    <row r="25" spans="1:5" x14ac:dyDescent="0.25">
      <c r="B25" s="151"/>
    </row>
    <row r="34" spans="1:1" x14ac:dyDescent="0.25">
      <c r="A34" s="152"/>
    </row>
    <row r="35" spans="1:1" x14ac:dyDescent="0.25">
      <c r="A35" s="152"/>
    </row>
  </sheetData>
  <mergeCells count="10">
    <mergeCell ref="A21:B21"/>
    <mergeCell ref="A17:D17"/>
    <mergeCell ref="C18:D18"/>
    <mergeCell ref="A20:B20"/>
    <mergeCell ref="A8:D8"/>
    <mergeCell ref="A10:D10"/>
    <mergeCell ref="B12:B13"/>
    <mergeCell ref="A12:A13"/>
    <mergeCell ref="A18:B19"/>
    <mergeCell ref="C12:D12"/>
  </mergeCells>
  <pageMargins left="0.70866141732283472" right="0.70866141732283472" top="0.74803149606299213" bottom="0.74803149606299213" header="0.31496062992125984" footer="0.31496062992125984"/>
  <pageSetup paperSize="9" scale="8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1"/>
  <sheetViews>
    <sheetView zoomScaleNormal="100" workbookViewId="0">
      <selection activeCell="F20" sqref="F20"/>
    </sheetView>
  </sheetViews>
  <sheetFormatPr defaultRowHeight="15" x14ac:dyDescent="0.25"/>
  <cols>
    <col min="1" max="1" width="51.7109375" style="63" customWidth="1"/>
    <col min="2" max="5" width="9.140625" style="63"/>
    <col min="6" max="6" width="15.140625" style="63" customWidth="1"/>
    <col min="7" max="7" width="15.85546875" style="204" customWidth="1"/>
  </cols>
  <sheetData>
    <row r="1" spans="1:7" x14ac:dyDescent="0.25">
      <c r="G1" s="113" t="s">
        <v>519</v>
      </c>
    </row>
    <row r="2" spans="1:7" x14ac:dyDescent="0.25">
      <c r="G2" s="114" t="s">
        <v>297</v>
      </c>
    </row>
    <row r="3" spans="1:7" x14ac:dyDescent="0.25">
      <c r="G3" s="115" t="s">
        <v>716</v>
      </c>
    </row>
    <row r="4" spans="1:7" x14ac:dyDescent="0.25">
      <c r="A4" s="67" t="s">
        <v>50</v>
      </c>
      <c r="B4" s="67"/>
      <c r="C4" s="67"/>
      <c r="D4" s="67"/>
      <c r="E4" s="67"/>
      <c r="F4" s="67"/>
      <c r="G4" s="115" t="s">
        <v>714</v>
      </c>
    </row>
    <row r="5" spans="1:7" ht="15.75" customHeight="1" x14ac:dyDescent="0.25">
      <c r="A5" s="241" t="s">
        <v>50</v>
      </c>
      <c r="B5" s="241"/>
      <c r="C5" s="241"/>
      <c r="D5" s="97"/>
      <c r="E5" s="97"/>
      <c r="F5" s="97"/>
      <c r="G5" s="116" t="s">
        <v>715</v>
      </c>
    </row>
    <row r="6" spans="1:7" x14ac:dyDescent="0.25">
      <c r="A6" s="241"/>
      <c r="B6" s="241"/>
      <c r="C6" s="241"/>
      <c r="D6" s="241"/>
      <c r="E6" s="241"/>
      <c r="F6" s="241"/>
    </row>
    <row r="7" spans="1:7" ht="63" customHeight="1" x14ac:dyDescent="0.25">
      <c r="A7" s="244" t="s">
        <v>749</v>
      </c>
      <c r="B7" s="244"/>
      <c r="C7" s="244"/>
      <c r="D7" s="244"/>
      <c r="E7" s="244"/>
      <c r="F7" s="244"/>
      <c r="G7" s="244"/>
    </row>
    <row r="8" spans="1:7" x14ac:dyDescent="0.25">
      <c r="A8" s="71" t="s">
        <v>50</v>
      </c>
      <c r="B8" s="242"/>
      <c r="C8" s="242"/>
      <c r="D8" s="242"/>
      <c r="E8" s="242"/>
      <c r="F8" s="242"/>
    </row>
    <row r="9" spans="1:7" x14ac:dyDescent="0.25">
      <c r="A9" s="71"/>
      <c r="B9" s="71"/>
      <c r="C9" s="71"/>
      <c r="D9" s="71"/>
      <c r="E9" s="71"/>
      <c r="F9" s="71"/>
      <c r="G9" s="205" t="s">
        <v>738</v>
      </c>
    </row>
    <row r="10" spans="1:7" x14ac:dyDescent="0.25">
      <c r="A10" s="243" t="s">
        <v>287</v>
      </c>
      <c r="B10" s="243" t="s">
        <v>285</v>
      </c>
      <c r="C10" s="243" t="s">
        <v>284</v>
      </c>
      <c r="D10" s="243" t="s">
        <v>283</v>
      </c>
      <c r="E10" s="243" t="s">
        <v>282</v>
      </c>
      <c r="F10" s="250" t="s">
        <v>281</v>
      </c>
      <c r="G10" s="251"/>
    </row>
    <row r="11" spans="1:7" ht="30" customHeight="1" x14ac:dyDescent="0.25">
      <c r="A11" s="243"/>
      <c r="B11" s="243"/>
      <c r="C11" s="243"/>
      <c r="D11" s="243"/>
      <c r="E11" s="243"/>
      <c r="F11" s="248" t="s">
        <v>737</v>
      </c>
      <c r="G11" s="245" t="s">
        <v>718</v>
      </c>
    </row>
    <row r="12" spans="1:7" ht="35.25" customHeight="1" x14ac:dyDescent="0.25">
      <c r="A12" s="243"/>
      <c r="B12" s="243"/>
      <c r="C12" s="243"/>
      <c r="D12" s="243"/>
      <c r="E12" s="243"/>
      <c r="F12" s="249" t="s">
        <v>50</v>
      </c>
      <c r="G12" s="246" t="s">
        <v>50</v>
      </c>
    </row>
    <row r="13" spans="1:7" x14ac:dyDescent="0.25">
      <c r="A13" s="3" t="s">
        <v>51</v>
      </c>
      <c r="B13" s="123" t="s">
        <v>36</v>
      </c>
      <c r="C13" s="123" t="s">
        <v>50</v>
      </c>
      <c r="D13" s="123" t="s">
        <v>50</v>
      </c>
      <c r="E13" s="59" t="s">
        <v>50</v>
      </c>
      <c r="F13" s="72">
        <f>F14+F24+F39+F72+F77+F57</f>
        <v>192940.86820999999</v>
      </c>
      <c r="G13" s="72">
        <f>G14+G24+G39+G72+G77+G57</f>
        <v>184397.38154999999</v>
      </c>
    </row>
    <row r="14" spans="1:7" ht="25.5" x14ac:dyDescent="0.25">
      <c r="A14" s="3" t="s">
        <v>65</v>
      </c>
      <c r="B14" s="123" t="s">
        <v>36</v>
      </c>
      <c r="C14" s="123" t="s">
        <v>64</v>
      </c>
      <c r="D14" s="123" t="s">
        <v>50</v>
      </c>
      <c r="E14" s="59" t="s">
        <v>50</v>
      </c>
      <c r="F14" s="74">
        <f>F15</f>
        <v>3147.3989799999999</v>
      </c>
      <c r="G14" s="74">
        <f t="shared" ref="G14" si="0">G15</f>
        <v>3116.7646700000005</v>
      </c>
    </row>
    <row r="15" spans="1:7" x14ac:dyDescent="0.25">
      <c r="A15" s="106" t="s">
        <v>13</v>
      </c>
      <c r="B15" s="104" t="s">
        <v>36</v>
      </c>
      <c r="C15" s="104" t="s">
        <v>64</v>
      </c>
      <c r="D15" s="104" t="s">
        <v>12</v>
      </c>
      <c r="E15" s="105"/>
      <c r="F15" s="74">
        <f>F16</f>
        <v>3147.3989799999999</v>
      </c>
      <c r="G15" s="74">
        <f t="shared" ref="G15" si="1">G16</f>
        <v>3116.7646700000005</v>
      </c>
    </row>
    <row r="16" spans="1:7" ht="25.5" x14ac:dyDescent="0.25">
      <c r="A16" s="107" t="s">
        <v>62</v>
      </c>
      <c r="B16" s="104" t="s">
        <v>36</v>
      </c>
      <c r="C16" s="104" t="s">
        <v>64</v>
      </c>
      <c r="D16" s="104" t="s">
        <v>61</v>
      </c>
      <c r="E16" s="105"/>
      <c r="F16" s="74">
        <f>F17+F19+F22</f>
        <v>3147.3989799999999</v>
      </c>
      <c r="G16" s="74">
        <f t="shared" ref="G16" si="2">G17+G19+G22</f>
        <v>3116.7646700000005</v>
      </c>
    </row>
    <row r="17" spans="1:7" ht="25.5" x14ac:dyDescent="0.25">
      <c r="A17" s="77" t="s">
        <v>562</v>
      </c>
      <c r="B17" s="104" t="s">
        <v>36</v>
      </c>
      <c r="C17" s="104" t="s">
        <v>64</v>
      </c>
      <c r="D17" s="104" t="s">
        <v>563</v>
      </c>
      <c r="E17" s="105"/>
      <c r="F17" s="74">
        <f>F18</f>
        <v>2324.5989800000002</v>
      </c>
      <c r="G17" s="74">
        <f t="shared" ref="G17" si="3">G18</f>
        <v>2318.1389800000002</v>
      </c>
    </row>
    <row r="18" spans="1:7" ht="51" x14ac:dyDescent="0.25">
      <c r="A18" s="77" t="s">
        <v>17</v>
      </c>
      <c r="B18" s="104" t="s">
        <v>36</v>
      </c>
      <c r="C18" s="104" t="s">
        <v>64</v>
      </c>
      <c r="D18" s="104" t="s">
        <v>563</v>
      </c>
      <c r="E18" s="105">
        <v>100</v>
      </c>
      <c r="F18" s="74">
        <f>'6.вед 2014'!G608</f>
        <v>2324.5989800000002</v>
      </c>
      <c r="G18" s="74">
        <f>'6.вед 2014'!H608</f>
        <v>2318.1389800000002</v>
      </c>
    </row>
    <row r="19" spans="1:7" ht="25.5" x14ac:dyDescent="0.25">
      <c r="A19" s="73" t="s">
        <v>564</v>
      </c>
      <c r="B19" s="104" t="s">
        <v>36</v>
      </c>
      <c r="C19" s="104" t="s">
        <v>64</v>
      </c>
      <c r="D19" s="104" t="s">
        <v>565</v>
      </c>
      <c r="E19" s="105"/>
      <c r="F19" s="74">
        <f>SUM(F20:F21)</f>
        <v>771.6</v>
      </c>
      <c r="G19" s="74">
        <f t="shared" ref="G19" si="4">SUM(G20:G21)</f>
        <v>747.44038999999998</v>
      </c>
    </row>
    <row r="20" spans="1:7" ht="51" x14ac:dyDescent="0.25">
      <c r="A20" s="77" t="s">
        <v>17</v>
      </c>
      <c r="B20" s="104" t="s">
        <v>36</v>
      </c>
      <c r="C20" s="104" t="s">
        <v>64</v>
      </c>
      <c r="D20" s="104" t="s">
        <v>565</v>
      </c>
      <c r="E20" s="105">
        <v>100</v>
      </c>
      <c r="F20" s="74">
        <f>'6.вед 2014'!G610</f>
        <v>699.6</v>
      </c>
      <c r="G20" s="74">
        <f>'6.вед 2014'!H610</f>
        <v>675.44339000000002</v>
      </c>
    </row>
    <row r="21" spans="1:7" ht="25.5" x14ac:dyDescent="0.25">
      <c r="A21" s="77" t="s">
        <v>23</v>
      </c>
      <c r="B21" s="104" t="s">
        <v>36</v>
      </c>
      <c r="C21" s="104" t="s">
        <v>64</v>
      </c>
      <c r="D21" s="104" t="s">
        <v>565</v>
      </c>
      <c r="E21" s="104" t="s">
        <v>22</v>
      </c>
      <c r="F21" s="74">
        <f>'6.вед 2014'!G611</f>
        <v>72</v>
      </c>
      <c r="G21" s="74">
        <f>'6.вед 2014'!H611</f>
        <v>71.997</v>
      </c>
    </row>
    <row r="22" spans="1:7" ht="51" x14ac:dyDescent="0.25">
      <c r="A22" s="77" t="s">
        <v>18</v>
      </c>
      <c r="B22" s="104" t="s">
        <v>36</v>
      </c>
      <c r="C22" s="104" t="s">
        <v>64</v>
      </c>
      <c r="D22" s="104" t="s">
        <v>566</v>
      </c>
      <c r="E22" s="105"/>
      <c r="F22" s="74">
        <f>F23</f>
        <v>51.2</v>
      </c>
      <c r="G22" s="74">
        <f t="shared" ref="G22" si="5">G23</f>
        <v>51.185299999999998</v>
      </c>
    </row>
    <row r="23" spans="1:7" ht="51" x14ac:dyDescent="0.25">
      <c r="A23" s="77" t="s">
        <v>17</v>
      </c>
      <c r="B23" s="104" t="s">
        <v>36</v>
      </c>
      <c r="C23" s="104" t="s">
        <v>64</v>
      </c>
      <c r="D23" s="104" t="s">
        <v>566</v>
      </c>
      <c r="E23" s="105">
        <v>100</v>
      </c>
      <c r="F23" s="74">
        <f>'6.вед 2014'!G613</f>
        <v>51.2</v>
      </c>
      <c r="G23" s="74">
        <f>'6.вед 2014'!H613</f>
        <v>51.185299999999998</v>
      </c>
    </row>
    <row r="24" spans="1:7" ht="38.25" x14ac:dyDescent="0.25">
      <c r="A24" s="2" t="s">
        <v>63</v>
      </c>
      <c r="B24" s="60" t="s">
        <v>36</v>
      </c>
      <c r="C24" s="60" t="s">
        <v>60</v>
      </c>
      <c r="D24" s="60"/>
      <c r="E24" s="60"/>
      <c r="F24" s="74">
        <f>F25</f>
        <v>5364.5351800000008</v>
      </c>
      <c r="G24" s="74">
        <f t="shared" ref="G24:G25" si="6">G25</f>
        <v>4778.6525300000003</v>
      </c>
    </row>
    <row r="25" spans="1:7" x14ac:dyDescent="0.25">
      <c r="A25" s="106" t="s">
        <v>13</v>
      </c>
      <c r="B25" s="104" t="s">
        <v>36</v>
      </c>
      <c r="C25" s="104" t="s">
        <v>60</v>
      </c>
      <c r="D25" s="104" t="s">
        <v>12</v>
      </c>
      <c r="E25" s="104"/>
      <c r="F25" s="74">
        <f>F26</f>
        <v>5364.5351800000008</v>
      </c>
      <c r="G25" s="74">
        <f t="shared" si="6"/>
        <v>4778.6525300000003</v>
      </c>
    </row>
    <row r="26" spans="1:7" ht="25.5" x14ac:dyDescent="0.25">
      <c r="A26" s="107" t="s">
        <v>62</v>
      </c>
      <c r="B26" s="104" t="s">
        <v>36</v>
      </c>
      <c r="C26" s="104" t="s">
        <v>60</v>
      </c>
      <c r="D26" s="104" t="s">
        <v>61</v>
      </c>
      <c r="E26" s="104"/>
      <c r="F26" s="74">
        <f>F32+F34+F37+F27+F29</f>
        <v>5364.5351800000008</v>
      </c>
      <c r="G26" s="74">
        <f>G32+G34+G37+G27+G29</f>
        <v>4778.6525300000003</v>
      </c>
    </row>
    <row r="27" spans="1:7" ht="25.5" x14ac:dyDescent="0.25">
      <c r="A27" s="107" t="s">
        <v>643</v>
      </c>
      <c r="B27" s="104" t="s">
        <v>36</v>
      </c>
      <c r="C27" s="104" t="s">
        <v>60</v>
      </c>
      <c r="D27" s="104" t="s">
        <v>578</v>
      </c>
      <c r="E27" s="104"/>
      <c r="F27" s="74">
        <f>F28</f>
        <v>1465.8131800000001</v>
      </c>
      <c r="G27" s="74">
        <f t="shared" ref="G27" si="7">G28</f>
        <v>1463.3396399999999</v>
      </c>
    </row>
    <row r="28" spans="1:7" ht="51" x14ac:dyDescent="0.25">
      <c r="A28" s="77" t="s">
        <v>17</v>
      </c>
      <c r="B28" s="104" t="s">
        <v>36</v>
      </c>
      <c r="C28" s="104" t="s">
        <v>60</v>
      </c>
      <c r="D28" s="104" t="s">
        <v>578</v>
      </c>
      <c r="E28" s="104" t="s">
        <v>24</v>
      </c>
      <c r="F28" s="74">
        <f>'6.вед 2014'!G618</f>
        <v>1465.8131800000001</v>
      </c>
      <c r="G28" s="74">
        <f>'6.вед 2014'!H618</f>
        <v>1463.3396399999999</v>
      </c>
    </row>
    <row r="29" spans="1:7" ht="25.5" x14ac:dyDescent="0.25">
      <c r="A29" s="107" t="s">
        <v>644</v>
      </c>
      <c r="B29" s="104" t="s">
        <v>36</v>
      </c>
      <c r="C29" s="104" t="s">
        <v>60</v>
      </c>
      <c r="D29" s="104" t="s">
        <v>583</v>
      </c>
      <c r="E29" s="104"/>
      <c r="F29" s="74">
        <f>SUM(F30:F31)</f>
        <v>507.95001999999999</v>
      </c>
      <c r="G29" s="74">
        <f>SUM(G30:G31)</f>
        <v>443.42234000000002</v>
      </c>
    </row>
    <row r="30" spans="1:7" ht="51" x14ac:dyDescent="0.25">
      <c r="A30" s="77" t="s">
        <v>17</v>
      </c>
      <c r="B30" s="104" t="s">
        <v>36</v>
      </c>
      <c r="C30" s="104" t="s">
        <v>60</v>
      </c>
      <c r="D30" s="104" t="s">
        <v>583</v>
      </c>
      <c r="E30" s="104" t="s">
        <v>24</v>
      </c>
      <c r="F30" s="74">
        <f>'6.вед 2014'!G620</f>
        <v>306.20001999999999</v>
      </c>
      <c r="G30" s="74">
        <f>'6.вед 2014'!H620</f>
        <v>258.86234000000002</v>
      </c>
    </row>
    <row r="31" spans="1:7" ht="25.5" x14ac:dyDescent="0.25">
      <c r="A31" s="77" t="s">
        <v>23</v>
      </c>
      <c r="B31" s="104" t="s">
        <v>36</v>
      </c>
      <c r="C31" s="104" t="s">
        <v>60</v>
      </c>
      <c r="D31" s="104" t="s">
        <v>583</v>
      </c>
      <c r="E31" s="104" t="s">
        <v>22</v>
      </c>
      <c r="F31" s="74">
        <f>'6.вед 2014'!G621</f>
        <v>201.75</v>
      </c>
      <c r="G31" s="74">
        <f>'6.вед 2014'!H621</f>
        <v>184.56</v>
      </c>
    </row>
    <row r="32" spans="1:7" ht="25.5" x14ac:dyDescent="0.25">
      <c r="A32" s="77" t="s">
        <v>48</v>
      </c>
      <c r="B32" s="104" t="s">
        <v>36</v>
      </c>
      <c r="C32" s="104" t="s">
        <v>60</v>
      </c>
      <c r="D32" s="104" t="s">
        <v>567</v>
      </c>
      <c r="E32" s="105"/>
      <c r="F32" s="74">
        <f>F33</f>
        <v>3111.6709999999998</v>
      </c>
      <c r="G32" s="74">
        <f t="shared" ref="G32" si="8">G33</f>
        <v>2672.7757799999999</v>
      </c>
    </row>
    <row r="33" spans="1:7" ht="51" x14ac:dyDescent="0.25">
      <c r="A33" s="77" t="s">
        <v>17</v>
      </c>
      <c r="B33" s="104" t="s">
        <v>36</v>
      </c>
      <c r="C33" s="104" t="s">
        <v>60</v>
      </c>
      <c r="D33" s="104" t="s">
        <v>567</v>
      </c>
      <c r="E33" s="105">
        <v>100</v>
      </c>
      <c r="F33" s="74">
        <f>'6.вед 2014'!G623</f>
        <v>3111.6709999999998</v>
      </c>
      <c r="G33" s="74">
        <f>'6.вед 2014'!H623</f>
        <v>2672.7757799999999</v>
      </c>
    </row>
    <row r="34" spans="1:7" ht="25.5" x14ac:dyDescent="0.25">
      <c r="A34" s="73" t="s">
        <v>37</v>
      </c>
      <c r="B34" s="104" t="s">
        <v>36</v>
      </c>
      <c r="C34" s="104" t="s">
        <v>60</v>
      </c>
      <c r="D34" s="104" t="s">
        <v>568</v>
      </c>
      <c r="E34" s="105"/>
      <c r="F34" s="74">
        <f>SUM(F35:F36)</f>
        <v>247.37189999999998</v>
      </c>
      <c r="G34" s="74">
        <f>SUM(G35:G36)</f>
        <v>167.38569000000001</v>
      </c>
    </row>
    <row r="35" spans="1:7" ht="25.5" x14ac:dyDescent="0.25">
      <c r="A35" s="77" t="s">
        <v>23</v>
      </c>
      <c r="B35" s="104" t="s">
        <v>36</v>
      </c>
      <c r="C35" s="104" t="s">
        <v>60</v>
      </c>
      <c r="D35" s="104" t="s">
        <v>568</v>
      </c>
      <c r="E35" s="104" t="s">
        <v>22</v>
      </c>
      <c r="F35" s="74">
        <f>'6.вед 2014'!G625</f>
        <v>186.93289999999999</v>
      </c>
      <c r="G35" s="74">
        <f>'6.вед 2014'!H625</f>
        <v>119.718</v>
      </c>
    </row>
    <row r="36" spans="1:7" x14ac:dyDescent="0.25">
      <c r="A36" s="77" t="s">
        <v>21</v>
      </c>
      <c r="B36" s="104" t="s">
        <v>36</v>
      </c>
      <c r="C36" s="104" t="s">
        <v>60</v>
      </c>
      <c r="D36" s="104" t="s">
        <v>568</v>
      </c>
      <c r="E36" s="104" t="s">
        <v>19</v>
      </c>
      <c r="F36" s="74">
        <f>'6.вед 2014'!G626</f>
        <v>60.439</v>
      </c>
      <c r="G36" s="74">
        <f>'6.вед 2014'!H626</f>
        <v>47.66769</v>
      </c>
    </row>
    <row r="37" spans="1:7" ht="51" x14ac:dyDescent="0.25">
      <c r="A37" s="77" t="s">
        <v>18</v>
      </c>
      <c r="B37" s="104" t="s">
        <v>36</v>
      </c>
      <c r="C37" s="104" t="s">
        <v>60</v>
      </c>
      <c r="D37" s="104" t="s">
        <v>566</v>
      </c>
      <c r="E37" s="105"/>
      <c r="F37" s="74">
        <f>F38</f>
        <v>31.72908</v>
      </c>
      <c r="G37" s="74">
        <f t="shared" ref="G37" si="9">G38</f>
        <v>31.72908</v>
      </c>
    </row>
    <row r="38" spans="1:7" ht="51" x14ac:dyDescent="0.25">
      <c r="A38" s="77" t="s">
        <v>17</v>
      </c>
      <c r="B38" s="104" t="s">
        <v>36</v>
      </c>
      <c r="C38" s="104" t="s">
        <v>60</v>
      </c>
      <c r="D38" s="104" t="s">
        <v>566</v>
      </c>
      <c r="E38" s="105">
        <v>100</v>
      </c>
      <c r="F38" s="74">
        <f>'6.вед 2014'!G628</f>
        <v>31.72908</v>
      </c>
      <c r="G38" s="74">
        <f>'6.вед 2014'!H628</f>
        <v>31.72908</v>
      </c>
    </row>
    <row r="39" spans="1:7" ht="38.25" x14ac:dyDescent="0.25">
      <c r="A39" s="2" t="s">
        <v>49</v>
      </c>
      <c r="B39" s="123" t="s">
        <v>36</v>
      </c>
      <c r="C39" s="123" t="s">
        <v>3</v>
      </c>
      <c r="D39" s="123"/>
      <c r="E39" s="59"/>
      <c r="F39" s="74">
        <f>F40</f>
        <v>94281.100599999991</v>
      </c>
      <c r="G39" s="74">
        <f t="shared" ref="G39" si="10">G40</f>
        <v>92279.040899999993</v>
      </c>
    </row>
    <row r="40" spans="1:7" x14ac:dyDescent="0.25">
      <c r="A40" s="106" t="s">
        <v>13</v>
      </c>
      <c r="B40" s="104" t="s">
        <v>36</v>
      </c>
      <c r="C40" s="104" t="s">
        <v>3</v>
      </c>
      <c r="D40" s="104" t="s">
        <v>12</v>
      </c>
      <c r="E40" s="105"/>
      <c r="F40" s="74">
        <f>F41</f>
        <v>94281.100599999991</v>
      </c>
      <c r="G40" s="74">
        <f t="shared" ref="G40" si="11">G41</f>
        <v>92279.040899999993</v>
      </c>
    </row>
    <row r="41" spans="1:7" ht="25.5" x14ac:dyDescent="0.25">
      <c r="A41" s="106" t="s">
        <v>11</v>
      </c>
      <c r="B41" s="104" t="s">
        <v>36</v>
      </c>
      <c r="C41" s="104" t="s">
        <v>3</v>
      </c>
      <c r="D41" s="104" t="s">
        <v>10</v>
      </c>
      <c r="E41" s="105"/>
      <c r="F41" s="74">
        <f>F47+F53+F49+F55+F42+F44</f>
        <v>94281.100599999991</v>
      </c>
      <c r="G41" s="74">
        <f>G47+G53+G49+G55+G42+G44</f>
        <v>92279.040899999993</v>
      </c>
    </row>
    <row r="42" spans="1:7" ht="25.5" x14ac:dyDescent="0.25">
      <c r="A42" s="106" t="s">
        <v>577</v>
      </c>
      <c r="B42" s="104" t="s">
        <v>36</v>
      </c>
      <c r="C42" s="104" t="s">
        <v>3</v>
      </c>
      <c r="D42" s="104" t="s">
        <v>576</v>
      </c>
      <c r="E42" s="105"/>
      <c r="F42" s="74">
        <f>F43</f>
        <v>2012.1420000000001</v>
      </c>
      <c r="G42" s="74">
        <f t="shared" ref="G42" si="12">G43</f>
        <v>2005.6482900000001</v>
      </c>
    </row>
    <row r="43" spans="1:7" ht="51" x14ac:dyDescent="0.25">
      <c r="A43" s="77" t="s">
        <v>17</v>
      </c>
      <c r="B43" s="104" t="s">
        <v>36</v>
      </c>
      <c r="C43" s="104" t="s">
        <v>3</v>
      </c>
      <c r="D43" s="104" t="s">
        <v>576</v>
      </c>
      <c r="E43" s="105">
        <v>100</v>
      </c>
      <c r="F43" s="74">
        <f>'6.вед 2014'!G19</f>
        <v>2012.1420000000001</v>
      </c>
      <c r="G43" s="74">
        <f>'6.вед 2014'!H19</f>
        <v>2005.6482900000001</v>
      </c>
    </row>
    <row r="44" spans="1:7" ht="25.5" x14ac:dyDescent="0.25">
      <c r="A44" s="106" t="s">
        <v>581</v>
      </c>
      <c r="B44" s="104" t="s">
        <v>36</v>
      </c>
      <c r="C44" s="104" t="s">
        <v>3</v>
      </c>
      <c r="D44" s="104" t="s">
        <v>582</v>
      </c>
      <c r="E44" s="105"/>
      <c r="F44" s="74">
        <f>SUM(F45:F46)</f>
        <v>678.11</v>
      </c>
      <c r="G44" s="74">
        <f t="shared" ref="G44" si="13">SUM(G45:G46)</f>
        <v>567.28915999999992</v>
      </c>
    </row>
    <row r="45" spans="1:7" ht="51" x14ac:dyDescent="0.25">
      <c r="A45" s="77" t="s">
        <v>17</v>
      </c>
      <c r="B45" s="104" t="s">
        <v>36</v>
      </c>
      <c r="C45" s="104" t="s">
        <v>3</v>
      </c>
      <c r="D45" s="104" t="s">
        <v>582</v>
      </c>
      <c r="E45" s="105">
        <v>100</v>
      </c>
      <c r="F45" s="74">
        <f>'6.вед 2014'!G21</f>
        <v>649.21</v>
      </c>
      <c r="G45" s="74">
        <f>'6.вед 2014'!H21</f>
        <v>538.38915999999995</v>
      </c>
    </row>
    <row r="46" spans="1:7" ht="25.5" x14ac:dyDescent="0.25">
      <c r="A46" s="77" t="s">
        <v>23</v>
      </c>
      <c r="B46" s="104" t="s">
        <v>36</v>
      </c>
      <c r="C46" s="104" t="s">
        <v>3</v>
      </c>
      <c r="D46" s="104" t="s">
        <v>582</v>
      </c>
      <c r="E46" s="105">
        <v>200</v>
      </c>
      <c r="F46" s="74">
        <f>'6.вед 2014'!G22</f>
        <v>28.9</v>
      </c>
      <c r="G46" s="74">
        <f>'6.вед 2014'!H22</f>
        <v>28.9</v>
      </c>
    </row>
    <row r="47" spans="1:7" ht="25.5" x14ac:dyDescent="0.25">
      <c r="A47" s="77" t="s">
        <v>48</v>
      </c>
      <c r="B47" s="104" t="s">
        <v>36</v>
      </c>
      <c r="C47" s="104" t="s">
        <v>3</v>
      </c>
      <c r="D47" s="104" t="s">
        <v>569</v>
      </c>
      <c r="E47" s="105"/>
      <c r="F47" s="74">
        <f>F48</f>
        <v>84401.546999999991</v>
      </c>
      <c r="G47" s="74">
        <f>G48</f>
        <v>83259.858489999984</v>
      </c>
    </row>
    <row r="48" spans="1:7" ht="51" x14ac:dyDescent="0.25">
      <c r="A48" s="77" t="s">
        <v>17</v>
      </c>
      <c r="B48" s="104" t="s">
        <v>36</v>
      </c>
      <c r="C48" s="104" t="s">
        <v>3</v>
      </c>
      <c r="D48" s="104" t="s">
        <v>569</v>
      </c>
      <c r="E48" s="105">
        <v>100</v>
      </c>
      <c r="F48" s="74">
        <f>'6.вед 2014'!G24+'6.вед 2014'!G244+'6.вед 2014'!G266+'6.вед 2014'!G403+'6.вед 2014'!G490+'6.вед 2014'!G670</f>
        <v>84401.546999999991</v>
      </c>
      <c r="G48" s="74">
        <f>'6.вед 2014'!H24+'6.вед 2014'!H244+'6.вед 2014'!H266+'6.вед 2014'!H403+'6.вед 2014'!H490+'6.вед 2014'!H670</f>
        <v>83259.858489999984</v>
      </c>
    </row>
    <row r="49" spans="1:7" ht="25.5" x14ac:dyDescent="0.25">
      <c r="A49" s="73" t="s">
        <v>37</v>
      </c>
      <c r="B49" s="104" t="s">
        <v>36</v>
      </c>
      <c r="C49" s="104" t="s">
        <v>3</v>
      </c>
      <c r="D49" s="104" t="s">
        <v>570</v>
      </c>
      <c r="E49" s="105"/>
      <c r="F49" s="74">
        <f>SUM(F50:F52)</f>
        <v>4562.0199999999995</v>
      </c>
      <c r="G49" s="74">
        <f>SUM(G50:G52)</f>
        <v>4239.5011500000001</v>
      </c>
    </row>
    <row r="50" spans="1:7" ht="51" x14ac:dyDescent="0.25">
      <c r="A50" s="77" t="s">
        <v>17</v>
      </c>
      <c r="B50" s="104" t="s">
        <v>36</v>
      </c>
      <c r="C50" s="104" t="s">
        <v>3</v>
      </c>
      <c r="D50" s="104" t="s">
        <v>570</v>
      </c>
      <c r="E50" s="105">
        <v>100</v>
      </c>
      <c r="F50" s="74">
        <f>'6.вед 2014'!G26+'6.вед 2014'!G246+'6.вед 2014'!G492</f>
        <v>293.7</v>
      </c>
      <c r="G50" s="74">
        <f>'6.вед 2014'!H26+'6.вед 2014'!H246+'6.вед 2014'!H492</f>
        <v>182.60164</v>
      </c>
    </row>
    <row r="51" spans="1:7" ht="25.5" x14ac:dyDescent="0.25">
      <c r="A51" s="77" t="s">
        <v>23</v>
      </c>
      <c r="B51" s="104" t="s">
        <v>36</v>
      </c>
      <c r="C51" s="104" t="s">
        <v>3</v>
      </c>
      <c r="D51" s="104" t="s">
        <v>570</v>
      </c>
      <c r="E51" s="105">
        <v>200</v>
      </c>
      <c r="F51" s="74">
        <f>'6.вед 2014'!G672+'6.вед 2014'!G493+'6.вед 2014'!G405+'6.вед 2014'!G268+'6.вед 2014'!G247+'6.вед 2014'!G27</f>
        <v>4232.29</v>
      </c>
      <c r="G51" s="74">
        <f>'6.вед 2014'!H672+'6.вед 2014'!H493+'6.вед 2014'!H405+'6.вед 2014'!H268+'6.вед 2014'!H247+'6.вед 2014'!H27</f>
        <v>4040.57377</v>
      </c>
    </row>
    <row r="52" spans="1:7" x14ac:dyDescent="0.25">
      <c r="A52" s="77" t="s">
        <v>21</v>
      </c>
      <c r="B52" s="104" t="s">
        <v>36</v>
      </c>
      <c r="C52" s="104" t="s">
        <v>3</v>
      </c>
      <c r="D52" s="104" t="s">
        <v>570</v>
      </c>
      <c r="E52" s="105">
        <v>800</v>
      </c>
      <c r="F52" s="74">
        <f>'6.вед 2014'!G28+'6.вед 2014'!G248+'6.вед 2014'!G494+'6.вед 2014'!G673+'6.вед 2014'!G269</f>
        <v>36.03</v>
      </c>
      <c r="G52" s="74">
        <f>'6.вед 2014'!H28+'6.вед 2014'!H248+'6.вед 2014'!H494+'6.вед 2014'!H673+'6.вед 2014'!H269</f>
        <v>16.32574</v>
      </c>
    </row>
    <row r="53" spans="1:7" ht="89.25" x14ac:dyDescent="0.25">
      <c r="A53" s="5" t="s">
        <v>47</v>
      </c>
      <c r="B53" s="127" t="s">
        <v>36</v>
      </c>
      <c r="C53" s="127" t="s">
        <v>3</v>
      </c>
      <c r="D53" s="127" t="s">
        <v>572</v>
      </c>
      <c r="E53" s="126"/>
      <c r="F53" s="79">
        <f>SUM(F54:F54)</f>
        <v>842.30959999999993</v>
      </c>
      <c r="G53" s="79">
        <f>SUM(G54:G54)</f>
        <v>842.30616000000009</v>
      </c>
    </row>
    <row r="54" spans="1:7" ht="51" x14ac:dyDescent="0.25">
      <c r="A54" s="5" t="s">
        <v>17</v>
      </c>
      <c r="B54" s="127" t="s">
        <v>36</v>
      </c>
      <c r="C54" s="127" t="s">
        <v>3</v>
      </c>
      <c r="D54" s="127" t="s">
        <v>572</v>
      </c>
      <c r="E54" s="126">
        <v>100</v>
      </c>
      <c r="F54" s="79">
        <f>'6.вед 2014'!G675+'6.вед 2014'!G30</f>
        <v>842.30959999999993</v>
      </c>
      <c r="G54" s="79">
        <f>'6.вед 2014'!H675+'6.вед 2014'!H30</f>
        <v>842.30616000000009</v>
      </c>
    </row>
    <row r="55" spans="1:7" ht="51" x14ac:dyDescent="0.25">
      <c r="A55" s="77" t="s">
        <v>18</v>
      </c>
      <c r="B55" s="104" t="s">
        <v>36</v>
      </c>
      <c r="C55" s="104" t="s">
        <v>3</v>
      </c>
      <c r="D55" s="104" t="s">
        <v>571</v>
      </c>
      <c r="E55" s="105"/>
      <c r="F55" s="74">
        <f>F56</f>
        <v>1784.972</v>
      </c>
      <c r="G55" s="74">
        <f t="shared" ref="G55" si="14">G56</f>
        <v>1364.4376499999998</v>
      </c>
    </row>
    <row r="56" spans="1:7" ht="51" x14ac:dyDescent="0.25">
      <c r="A56" s="77" t="s">
        <v>17</v>
      </c>
      <c r="B56" s="104" t="s">
        <v>36</v>
      </c>
      <c r="C56" s="104" t="s">
        <v>3</v>
      </c>
      <c r="D56" s="104" t="s">
        <v>571</v>
      </c>
      <c r="E56" s="105">
        <v>100</v>
      </c>
      <c r="F56" s="74">
        <f>'6.вед 2014'!G677+'6.вед 2014'!G496+'6.вед 2014'!G407+'6.вед 2014'!G250+'6.вед 2014'!G271+'6.вед 2014'!G32</f>
        <v>1784.972</v>
      </c>
      <c r="G56" s="74">
        <f>'6.вед 2014'!H677+'6.вед 2014'!H496+'6.вед 2014'!H407+'6.вед 2014'!H250+'6.вед 2014'!H271+'6.вед 2014'!H32</f>
        <v>1364.4376499999998</v>
      </c>
    </row>
    <row r="57" spans="1:7" ht="38.25" x14ac:dyDescent="0.25">
      <c r="A57" s="2" t="s">
        <v>57</v>
      </c>
      <c r="B57" s="60" t="s">
        <v>36</v>
      </c>
      <c r="C57" s="60" t="s">
        <v>54</v>
      </c>
      <c r="D57" s="60"/>
      <c r="E57" s="60"/>
      <c r="F57" s="74">
        <f>F58</f>
        <v>2485.1798699999995</v>
      </c>
      <c r="G57" s="74">
        <f t="shared" ref="G57:G58" si="15">G58</f>
        <v>2381.3017200000004</v>
      </c>
    </row>
    <row r="58" spans="1:7" x14ac:dyDescent="0.25">
      <c r="A58" s="106" t="s">
        <v>13</v>
      </c>
      <c r="B58" s="104" t="s">
        <v>36</v>
      </c>
      <c r="C58" s="104" t="s">
        <v>54</v>
      </c>
      <c r="D58" s="104" t="s">
        <v>12</v>
      </c>
      <c r="E58" s="104"/>
      <c r="F58" s="74">
        <f>F59</f>
        <v>2485.1798699999995</v>
      </c>
      <c r="G58" s="74">
        <f t="shared" si="15"/>
        <v>2381.3017200000004</v>
      </c>
    </row>
    <row r="59" spans="1:7" ht="25.5" x14ac:dyDescent="0.25">
      <c r="A59" s="73" t="s">
        <v>56</v>
      </c>
      <c r="B59" s="104" t="s">
        <v>36</v>
      </c>
      <c r="C59" s="104" t="s">
        <v>54</v>
      </c>
      <c r="D59" s="104" t="s">
        <v>55</v>
      </c>
      <c r="E59" s="104"/>
      <c r="F59" s="74">
        <f>F64+F66+F70+F60+F62</f>
        <v>2485.1798699999995</v>
      </c>
      <c r="G59" s="74">
        <f t="shared" ref="G59" si="16">G64+G66+G70+G60+G62</f>
        <v>2381.3017200000004</v>
      </c>
    </row>
    <row r="60" spans="1:7" ht="38.25" x14ac:dyDescent="0.25">
      <c r="A60" s="73" t="s">
        <v>579</v>
      </c>
      <c r="B60" s="104" t="s">
        <v>36</v>
      </c>
      <c r="C60" s="104" t="s">
        <v>54</v>
      </c>
      <c r="D60" s="104" t="s">
        <v>580</v>
      </c>
      <c r="E60" s="104"/>
      <c r="F60" s="74">
        <f>F61</f>
        <v>1234.97363</v>
      </c>
      <c r="G60" s="74">
        <f t="shared" ref="G60" si="17">G61</f>
        <v>1225.9939899999999</v>
      </c>
    </row>
    <row r="61" spans="1:7" ht="51" x14ac:dyDescent="0.25">
      <c r="A61" s="77" t="s">
        <v>17</v>
      </c>
      <c r="B61" s="104" t="s">
        <v>36</v>
      </c>
      <c r="C61" s="104" t="s">
        <v>54</v>
      </c>
      <c r="D61" s="104" t="s">
        <v>580</v>
      </c>
      <c r="E61" s="104" t="s">
        <v>24</v>
      </c>
      <c r="F61" s="74">
        <f>'6.вед 2014'!G644</f>
        <v>1234.97363</v>
      </c>
      <c r="G61" s="74">
        <f>'6.вед 2014'!H644</f>
        <v>1225.9939899999999</v>
      </c>
    </row>
    <row r="62" spans="1:7" ht="38.25" x14ac:dyDescent="0.25">
      <c r="A62" s="77" t="s">
        <v>693</v>
      </c>
      <c r="B62" s="104" t="s">
        <v>36</v>
      </c>
      <c r="C62" s="104" t="s">
        <v>54</v>
      </c>
      <c r="D62" s="104" t="s">
        <v>694</v>
      </c>
      <c r="E62" s="104"/>
      <c r="F62" s="74">
        <f>F63</f>
        <v>34.864800000000002</v>
      </c>
      <c r="G62" s="74">
        <f t="shared" ref="G62" si="18">G63</f>
        <v>0</v>
      </c>
    </row>
    <row r="63" spans="1:7" ht="51" x14ac:dyDescent="0.25">
      <c r="A63" s="77" t="s">
        <v>17</v>
      </c>
      <c r="B63" s="104" t="s">
        <v>36</v>
      </c>
      <c r="C63" s="104" t="s">
        <v>54</v>
      </c>
      <c r="D63" s="104" t="s">
        <v>694</v>
      </c>
      <c r="E63" s="104" t="s">
        <v>24</v>
      </c>
      <c r="F63" s="74">
        <f>'6.вед 2014'!G646</f>
        <v>34.864800000000002</v>
      </c>
      <c r="G63" s="74">
        <f>'6.вед 2014'!H646</f>
        <v>0</v>
      </c>
    </row>
    <row r="64" spans="1:7" ht="25.5" x14ac:dyDescent="0.25">
      <c r="A64" s="77" t="s">
        <v>48</v>
      </c>
      <c r="B64" s="104" t="s">
        <v>36</v>
      </c>
      <c r="C64" s="104" t="s">
        <v>54</v>
      </c>
      <c r="D64" s="104" t="s">
        <v>573</v>
      </c>
      <c r="E64" s="105"/>
      <c r="F64" s="74">
        <f>F65</f>
        <v>1025.2562399999999</v>
      </c>
      <c r="G64" s="74">
        <f t="shared" ref="G64" si="19">G65</f>
        <v>1023.35508</v>
      </c>
    </row>
    <row r="65" spans="1:7" ht="51" x14ac:dyDescent="0.25">
      <c r="A65" s="77" t="s">
        <v>17</v>
      </c>
      <c r="B65" s="104" t="s">
        <v>36</v>
      </c>
      <c r="C65" s="104" t="s">
        <v>54</v>
      </c>
      <c r="D65" s="104" t="s">
        <v>573</v>
      </c>
      <c r="E65" s="105">
        <v>100</v>
      </c>
      <c r="F65" s="74">
        <f>'6.вед 2014'!G648</f>
        <v>1025.2562399999999</v>
      </c>
      <c r="G65" s="74">
        <f>'6.вед 2014'!H648</f>
        <v>1023.35508</v>
      </c>
    </row>
    <row r="66" spans="1:7" ht="25.5" x14ac:dyDescent="0.25">
      <c r="A66" s="73" t="s">
        <v>37</v>
      </c>
      <c r="B66" s="104" t="s">
        <v>36</v>
      </c>
      <c r="C66" s="104" t="s">
        <v>54</v>
      </c>
      <c r="D66" s="104" t="s">
        <v>574</v>
      </c>
      <c r="E66" s="105"/>
      <c r="F66" s="74">
        <f>SUM(F67:F69)</f>
        <v>140.08519999999999</v>
      </c>
      <c r="G66" s="74">
        <f t="shared" ref="G66" si="20">SUM(G67:G69)</f>
        <v>97.087850000000003</v>
      </c>
    </row>
    <row r="67" spans="1:7" ht="51" x14ac:dyDescent="0.25">
      <c r="A67" s="77" t="s">
        <v>17</v>
      </c>
      <c r="B67" s="104" t="s">
        <v>36</v>
      </c>
      <c r="C67" s="104" t="s">
        <v>54</v>
      </c>
      <c r="D67" s="104" t="s">
        <v>574</v>
      </c>
      <c r="E67" s="105">
        <v>100</v>
      </c>
      <c r="F67" s="74">
        <f>'6.вед 2014'!G650</f>
        <v>50</v>
      </c>
      <c r="G67" s="74">
        <f>'6.вед 2014'!H650</f>
        <v>18.934999999999999</v>
      </c>
    </row>
    <row r="68" spans="1:7" ht="25.5" x14ac:dyDescent="0.25">
      <c r="A68" s="77" t="s">
        <v>23</v>
      </c>
      <c r="B68" s="104" t="s">
        <v>36</v>
      </c>
      <c r="C68" s="104" t="s">
        <v>54</v>
      </c>
      <c r="D68" s="104" t="s">
        <v>574</v>
      </c>
      <c r="E68" s="104" t="s">
        <v>22</v>
      </c>
      <c r="F68" s="74">
        <f>'6.вед 2014'!G651</f>
        <v>75.135199999999998</v>
      </c>
      <c r="G68" s="74">
        <f>'6.вед 2014'!H651</f>
        <v>75.134460000000004</v>
      </c>
    </row>
    <row r="69" spans="1:7" x14ac:dyDescent="0.25">
      <c r="A69" s="77" t="s">
        <v>21</v>
      </c>
      <c r="B69" s="104" t="s">
        <v>36</v>
      </c>
      <c r="C69" s="104" t="s">
        <v>54</v>
      </c>
      <c r="D69" s="104" t="s">
        <v>574</v>
      </c>
      <c r="E69" s="104" t="s">
        <v>19</v>
      </c>
      <c r="F69" s="74">
        <f>'6.вед 2014'!G652</f>
        <v>14.95</v>
      </c>
      <c r="G69" s="74">
        <f>'6.вед 2014'!H652</f>
        <v>3.0183900000000001</v>
      </c>
    </row>
    <row r="70" spans="1:7" ht="51" x14ac:dyDescent="0.25">
      <c r="A70" s="77" t="s">
        <v>18</v>
      </c>
      <c r="B70" s="104" t="s">
        <v>36</v>
      </c>
      <c r="C70" s="104" t="s">
        <v>54</v>
      </c>
      <c r="D70" s="104" t="s">
        <v>575</v>
      </c>
      <c r="E70" s="105"/>
      <c r="F70" s="74">
        <f>F71</f>
        <v>50</v>
      </c>
      <c r="G70" s="74">
        <f t="shared" ref="G70" si="21">G71</f>
        <v>34.864800000000002</v>
      </c>
    </row>
    <row r="71" spans="1:7" ht="51" x14ac:dyDescent="0.25">
      <c r="A71" s="77" t="s">
        <v>17</v>
      </c>
      <c r="B71" s="104" t="s">
        <v>36</v>
      </c>
      <c r="C71" s="104" t="s">
        <v>54</v>
      </c>
      <c r="D71" s="104" t="s">
        <v>575</v>
      </c>
      <c r="E71" s="105">
        <v>100</v>
      </c>
      <c r="F71" s="74">
        <f>'6.вед 2014'!G654</f>
        <v>50</v>
      </c>
      <c r="G71" s="74">
        <f>'6.вед 2014'!H654</f>
        <v>34.864800000000002</v>
      </c>
    </row>
    <row r="72" spans="1:7" x14ac:dyDescent="0.25">
      <c r="A72" s="2" t="s">
        <v>279</v>
      </c>
      <c r="B72" s="60" t="s">
        <v>36</v>
      </c>
      <c r="C72" s="60" t="s">
        <v>205</v>
      </c>
      <c r="D72" s="60"/>
      <c r="E72" s="57"/>
      <c r="F72" s="74">
        <f t="shared" ref="F72:G75" si="22">F73</f>
        <v>3000</v>
      </c>
      <c r="G72" s="74">
        <f t="shared" si="22"/>
        <v>0</v>
      </c>
    </row>
    <row r="73" spans="1:7" x14ac:dyDescent="0.25">
      <c r="A73" s="106" t="s">
        <v>13</v>
      </c>
      <c r="B73" s="104" t="s">
        <v>36</v>
      </c>
      <c r="C73" s="104" t="s">
        <v>205</v>
      </c>
      <c r="D73" s="104" t="s">
        <v>12</v>
      </c>
      <c r="E73" s="105"/>
      <c r="F73" s="74">
        <f t="shared" si="22"/>
        <v>3000</v>
      </c>
      <c r="G73" s="74">
        <f t="shared" si="22"/>
        <v>0</v>
      </c>
    </row>
    <row r="74" spans="1:7" ht="25.5" x14ac:dyDescent="0.25">
      <c r="A74" s="106" t="s">
        <v>11</v>
      </c>
      <c r="B74" s="104" t="s">
        <v>36</v>
      </c>
      <c r="C74" s="104" t="s">
        <v>205</v>
      </c>
      <c r="D74" s="104" t="s">
        <v>10</v>
      </c>
      <c r="E74" s="105"/>
      <c r="F74" s="74">
        <f t="shared" si="22"/>
        <v>3000</v>
      </c>
      <c r="G74" s="74">
        <f t="shared" si="22"/>
        <v>0</v>
      </c>
    </row>
    <row r="75" spans="1:7" x14ac:dyDescent="0.25">
      <c r="A75" s="73" t="s">
        <v>278</v>
      </c>
      <c r="B75" s="104" t="s">
        <v>36</v>
      </c>
      <c r="C75" s="104" t="s">
        <v>205</v>
      </c>
      <c r="D75" s="104" t="s">
        <v>277</v>
      </c>
      <c r="E75" s="105"/>
      <c r="F75" s="74">
        <f t="shared" si="22"/>
        <v>3000</v>
      </c>
      <c r="G75" s="74">
        <f t="shared" si="22"/>
        <v>0</v>
      </c>
    </row>
    <row r="76" spans="1:7" x14ac:dyDescent="0.25">
      <c r="A76" s="77" t="s">
        <v>21</v>
      </c>
      <c r="B76" s="104" t="s">
        <v>36</v>
      </c>
      <c r="C76" s="104" t="s">
        <v>205</v>
      </c>
      <c r="D76" s="104" t="s">
        <v>277</v>
      </c>
      <c r="E76" s="105">
        <v>800</v>
      </c>
      <c r="F76" s="74">
        <f>'6.вед 2014'!G37</f>
        <v>3000</v>
      </c>
      <c r="G76" s="74">
        <f>'6.вед 2014'!H37</f>
        <v>0</v>
      </c>
    </row>
    <row r="77" spans="1:7" x14ac:dyDescent="0.25">
      <c r="A77" s="2" t="s">
        <v>46</v>
      </c>
      <c r="B77" s="60" t="s">
        <v>36</v>
      </c>
      <c r="C77" s="60" t="s">
        <v>35</v>
      </c>
      <c r="D77" s="60"/>
      <c r="E77" s="57"/>
      <c r="F77" s="74">
        <f>F78+F96</f>
        <v>84662.653579999998</v>
      </c>
      <c r="G77" s="74">
        <f>G78+G96</f>
        <v>81841.621730000013</v>
      </c>
    </row>
    <row r="78" spans="1:7" ht="38.25" x14ac:dyDescent="0.25">
      <c r="A78" s="77" t="s">
        <v>619</v>
      </c>
      <c r="B78" s="104" t="s">
        <v>36</v>
      </c>
      <c r="C78" s="104" t="s">
        <v>35</v>
      </c>
      <c r="D78" s="104" t="s">
        <v>31</v>
      </c>
      <c r="E78" s="105"/>
      <c r="F78" s="74">
        <f>F79+F86+F89+F93</f>
        <v>18240.160000000003</v>
      </c>
      <c r="G78" s="74">
        <f>G79+G86+G89+G93</f>
        <v>16345.834640000003</v>
      </c>
    </row>
    <row r="79" spans="1:7" ht="38.25" x14ac:dyDescent="0.25">
      <c r="A79" s="77" t="s">
        <v>620</v>
      </c>
      <c r="B79" s="104" t="s">
        <v>36</v>
      </c>
      <c r="C79" s="104" t="s">
        <v>35</v>
      </c>
      <c r="D79" s="104" t="s">
        <v>30</v>
      </c>
      <c r="E79" s="105"/>
      <c r="F79" s="74">
        <f>+F80+F82+F84</f>
        <v>2144.52</v>
      </c>
      <c r="G79" s="74">
        <f>+G80+G82+G84</f>
        <v>2144.5198999999998</v>
      </c>
    </row>
    <row r="80" spans="1:7" ht="25.5" x14ac:dyDescent="0.25">
      <c r="A80" s="73" t="s">
        <v>45</v>
      </c>
      <c r="B80" s="104" t="s">
        <v>36</v>
      </c>
      <c r="C80" s="104" t="s">
        <v>35</v>
      </c>
      <c r="D80" s="104" t="s">
        <v>44</v>
      </c>
      <c r="E80" s="105"/>
      <c r="F80" s="74">
        <f>F81</f>
        <v>240.24</v>
      </c>
      <c r="G80" s="74">
        <f t="shared" ref="G80" si="23">G81</f>
        <v>240.24071000000001</v>
      </c>
    </row>
    <row r="81" spans="1:7" ht="25.5" x14ac:dyDescent="0.25">
      <c r="A81" s="77" t="s">
        <v>23</v>
      </c>
      <c r="B81" s="104" t="s">
        <v>36</v>
      </c>
      <c r="C81" s="104" t="s">
        <v>35</v>
      </c>
      <c r="D81" s="104" t="s">
        <v>44</v>
      </c>
      <c r="E81" s="105">
        <v>200</v>
      </c>
      <c r="F81" s="74">
        <f>'6.вед 2014'!G682</f>
        <v>240.24</v>
      </c>
      <c r="G81" s="74">
        <f>'6.вед 2014'!H682</f>
        <v>240.24071000000001</v>
      </c>
    </row>
    <row r="82" spans="1:7" ht="25.5" x14ac:dyDescent="0.25">
      <c r="A82" s="73" t="s">
        <v>645</v>
      </c>
      <c r="B82" s="104" t="s">
        <v>36</v>
      </c>
      <c r="C82" s="104" t="s">
        <v>35</v>
      </c>
      <c r="D82" s="104" t="s">
        <v>43</v>
      </c>
      <c r="E82" s="105"/>
      <c r="F82" s="74">
        <f>F83</f>
        <v>1844.78</v>
      </c>
      <c r="G82" s="74">
        <f t="shared" ref="G82" si="24">G83</f>
        <v>1844.77919</v>
      </c>
    </row>
    <row r="83" spans="1:7" ht="25.5" x14ac:dyDescent="0.25">
      <c r="A83" s="77" t="s">
        <v>23</v>
      </c>
      <c r="B83" s="104" t="s">
        <v>36</v>
      </c>
      <c r="C83" s="104" t="s">
        <v>35</v>
      </c>
      <c r="D83" s="104" t="s">
        <v>43</v>
      </c>
      <c r="E83" s="105">
        <v>200</v>
      </c>
      <c r="F83" s="74">
        <f>'6.вед 2014'!G684</f>
        <v>1844.78</v>
      </c>
      <c r="G83" s="74">
        <f>'6.вед 2014'!H684</f>
        <v>1844.77919</v>
      </c>
    </row>
    <row r="84" spans="1:7" ht="38.25" x14ac:dyDescent="0.25">
      <c r="A84" s="77" t="s">
        <v>690</v>
      </c>
      <c r="B84" s="104" t="s">
        <v>36</v>
      </c>
      <c r="C84" s="104" t="s">
        <v>35</v>
      </c>
      <c r="D84" s="104" t="s">
        <v>691</v>
      </c>
      <c r="E84" s="105"/>
      <c r="F84" s="74">
        <f>F85</f>
        <v>59.5</v>
      </c>
      <c r="G84" s="74">
        <f t="shared" ref="G84" si="25">G85</f>
        <v>59.5</v>
      </c>
    </row>
    <row r="85" spans="1:7" ht="25.5" x14ac:dyDescent="0.25">
      <c r="A85" s="77" t="s">
        <v>23</v>
      </c>
      <c r="B85" s="104" t="s">
        <v>36</v>
      </c>
      <c r="C85" s="104" t="s">
        <v>35</v>
      </c>
      <c r="D85" s="104" t="s">
        <v>691</v>
      </c>
      <c r="E85" s="105">
        <v>200</v>
      </c>
      <c r="F85" s="74">
        <f>'6.вед 2014'!G686</f>
        <v>59.5</v>
      </c>
      <c r="G85" s="74">
        <f>'6.вед 2014'!H686</f>
        <v>59.5</v>
      </c>
    </row>
    <row r="86" spans="1:7" ht="38.25" x14ac:dyDescent="0.25">
      <c r="A86" s="77" t="s">
        <v>42</v>
      </c>
      <c r="B86" s="104" t="s">
        <v>36</v>
      </c>
      <c r="C86" s="104" t="s">
        <v>35</v>
      </c>
      <c r="D86" s="104" t="s">
        <v>41</v>
      </c>
      <c r="E86" s="105"/>
      <c r="F86" s="74">
        <f>F87</f>
        <v>11348.880000000001</v>
      </c>
      <c r="G86" s="74">
        <f t="shared" ref="G86" si="26">G87</f>
        <v>10891.609370000002</v>
      </c>
    </row>
    <row r="87" spans="1:7" x14ac:dyDescent="0.25">
      <c r="A87" s="73" t="s">
        <v>40</v>
      </c>
      <c r="B87" s="104" t="s">
        <v>36</v>
      </c>
      <c r="C87" s="104" t="s">
        <v>35</v>
      </c>
      <c r="D87" s="104" t="s">
        <v>39</v>
      </c>
      <c r="E87" s="105"/>
      <c r="F87" s="74">
        <f>F88</f>
        <v>11348.880000000001</v>
      </c>
      <c r="G87" s="74">
        <f t="shared" ref="G87" si="27">G88</f>
        <v>10891.609370000002</v>
      </c>
    </row>
    <row r="88" spans="1:7" ht="25.5" x14ac:dyDescent="0.25">
      <c r="A88" s="77" t="s">
        <v>23</v>
      </c>
      <c r="B88" s="104" t="s">
        <v>36</v>
      </c>
      <c r="C88" s="104" t="s">
        <v>35</v>
      </c>
      <c r="D88" s="104" t="s">
        <v>39</v>
      </c>
      <c r="E88" s="105">
        <v>200</v>
      </c>
      <c r="F88" s="74">
        <f>'6.вед 2014'!G689+'6.вед 2014'!G659+'6.вед 2014'!G633+'6.вед 2014'!G501+'6.вед 2014'!G412+'6.вед 2014'!G276+'6.вед 2014'!G255+'6.вед 2014'!G42</f>
        <v>11348.880000000001</v>
      </c>
      <c r="G88" s="74">
        <f>'6.вед 2014'!H689+'6.вед 2014'!H659+'6.вед 2014'!H633+'6.вед 2014'!H501+'6.вед 2014'!H412+'6.вед 2014'!H276+'6.вед 2014'!H255+'6.вед 2014'!H42</f>
        <v>10891.609370000002</v>
      </c>
    </row>
    <row r="89" spans="1:7" ht="38.25" x14ac:dyDescent="0.25">
      <c r="A89" s="77" t="s">
        <v>622</v>
      </c>
      <c r="B89" s="104" t="s">
        <v>36</v>
      </c>
      <c r="C89" s="104" t="s">
        <v>35</v>
      </c>
      <c r="D89" s="104" t="s">
        <v>38</v>
      </c>
      <c r="E89" s="105"/>
      <c r="F89" s="74">
        <f>F90</f>
        <v>4595.76</v>
      </c>
      <c r="G89" s="74">
        <f t="shared" ref="G89" si="28">G90</f>
        <v>3162.3893699999999</v>
      </c>
    </row>
    <row r="90" spans="1:7" ht="38.25" x14ac:dyDescent="0.25">
      <c r="A90" s="4" t="s">
        <v>603</v>
      </c>
      <c r="B90" s="127" t="s">
        <v>36</v>
      </c>
      <c r="C90" s="127" t="s">
        <v>35</v>
      </c>
      <c r="D90" s="127" t="s">
        <v>602</v>
      </c>
      <c r="E90" s="126"/>
      <c r="F90" s="79">
        <f>SUM(F91:F92)</f>
        <v>4595.76</v>
      </c>
      <c r="G90" s="79">
        <f t="shared" ref="G90" si="29">SUM(G91:G92)</f>
        <v>3162.3893699999999</v>
      </c>
    </row>
    <row r="91" spans="1:7" ht="51" x14ac:dyDescent="0.25">
      <c r="A91" s="5" t="s">
        <v>17</v>
      </c>
      <c r="B91" s="127" t="s">
        <v>36</v>
      </c>
      <c r="C91" s="127" t="s">
        <v>35</v>
      </c>
      <c r="D91" s="127" t="s">
        <v>602</v>
      </c>
      <c r="E91" s="126">
        <v>100</v>
      </c>
      <c r="F91" s="79">
        <f>'6.вед 2014'!G45+'6.вед 2014'!G258+'6.вед 2014'!G279+'6.вед 2014'!G415+'6.вед 2014'!G504+'6.вед 2014'!G636+'6.вед 2014'!G662+'6.вед 2014'!G692</f>
        <v>1321.19</v>
      </c>
      <c r="G91" s="79">
        <f>'6.вед 2014'!H45+'6.вед 2014'!H258+'6.вед 2014'!H279+'6.вед 2014'!H415+'6.вед 2014'!H504+'6.вед 2014'!H636+'6.вед 2014'!H662+'6.вед 2014'!H692</f>
        <v>727.45405000000005</v>
      </c>
    </row>
    <row r="92" spans="1:7" ht="25.5" x14ac:dyDescent="0.25">
      <c r="A92" s="5" t="s">
        <v>23</v>
      </c>
      <c r="B92" s="127" t="s">
        <v>36</v>
      </c>
      <c r="C92" s="127" t="s">
        <v>35</v>
      </c>
      <c r="D92" s="127" t="s">
        <v>602</v>
      </c>
      <c r="E92" s="126">
        <v>200</v>
      </c>
      <c r="F92" s="79">
        <f>'6.вед 2014'!G693+'6.вед 2014'!G663+'6.вед 2014'!G637+'6.вед 2014'!G505+'6.вед 2014'!G416+'6.вед 2014'!G280+'6.вед 2014'!G259+'6.вед 2014'!G46</f>
        <v>3274.5699999999997</v>
      </c>
      <c r="G92" s="79">
        <f>'6.вед 2014'!H693+'6.вед 2014'!H663+'6.вед 2014'!H637+'6.вед 2014'!H505+'6.вед 2014'!H416+'6.вед 2014'!H280+'6.вед 2014'!H259+'6.вед 2014'!H46</f>
        <v>2434.9353199999996</v>
      </c>
    </row>
    <row r="93" spans="1:7" ht="25.5" x14ac:dyDescent="0.25">
      <c r="A93" s="77" t="s">
        <v>276</v>
      </c>
      <c r="B93" s="104" t="s">
        <v>36</v>
      </c>
      <c r="C93" s="104" t="s">
        <v>35</v>
      </c>
      <c r="D93" s="104" t="s">
        <v>275</v>
      </c>
      <c r="E93" s="105"/>
      <c r="F93" s="74">
        <f>F94</f>
        <v>151</v>
      </c>
      <c r="G93" s="74">
        <f t="shared" ref="G93" si="30">G94</f>
        <v>147.316</v>
      </c>
    </row>
    <row r="94" spans="1:7" x14ac:dyDescent="0.25">
      <c r="A94" s="73" t="s">
        <v>40</v>
      </c>
      <c r="B94" s="104" t="s">
        <v>36</v>
      </c>
      <c r="C94" s="104" t="s">
        <v>35</v>
      </c>
      <c r="D94" s="104" t="s">
        <v>274</v>
      </c>
      <c r="E94" s="105"/>
      <c r="F94" s="74">
        <f>F95</f>
        <v>151</v>
      </c>
      <c r="G94" s="74">
        <f t="shared" ref="G94" si="31">G95</f>
        <v>147.316</v>
      </c>
    </row>
    <row r="95" spans="1:7" ht="25.5" x14ac:dyDescent="0.25">
      <c r="A95" s="77" t="s">
        <v>23</v>
      </c>
      <c r="B95" s="104" t="s">
        <v>36</v>
      </c>
      <c r="C95" s="104" t="s">
        <v>35</v>
      </c>
      <c r="D95" s="104" t="s">
        <v>274</v>
      </c>
      <c r="E95" s="105">
        <v>200</v>
      </c>
      <c r="F95" s="74">
        <f>'6.вед 2014'!G49</f>
        <v>151</v>
      </c>
      <c r="G95" s="74">
        <f>'6.вед 2014'!H49</f>
        <v>147.316</v>
      </c>
    </row>
    <row r="96" spans="1:7" x14ac:dyDescent="0.25">
      <c r="A96" s="106" t="s">
        <v>13</v>
      </c>
      <c r="B96" s="104" t="s">
        <v>36</v>
      </c>
      <c r="C96" s="104" t="s">
        <v>35</v>
      </c>
      <c r="D96" s="104" t="s">
        <v>12</v>
      </c>
      <c r="E96" s="105"/>
      <c r="F96" s="74">
        <f>F97+F112</f>
        <v>66422.493579999995</v>
      </c>
      <c r="G96" s="74">
        <f>G97+G112</f>
        <v>65495.787090000005</v>
      </c>
    </row>
    <row r="97" spans="1:7" ht="25.5" x14ac:dyDescent="0.25">
      <c r="A97" s="106" t="s">
        <v>11</v>
      </c>
      <c r="B97" s="104" t="s">
        <v>36</v>
      </c>
      <c r="C97" s="104" t="s">
        <v>35</v>
      </c>
      <c r="D97" s="104" t="s">
        <v>10</v>
      </c>
      <c r="E97" s="105"/>
      <c r="F97" s="74">
        <f>F98+F100+F105+F107+F109+F103</f>
        <v>5906.5935799999997</v>
      </c>
      <c r="G97" s="74">
        <f>G98+G100+G105+G107+G109+G103</f>
        <v>5613.1800899999998</v>
      </c>
    </row>
    <row r="98" spans="1:7" ht="89.25" x14ac:dyDescent="0.25">
      <c r="A98" s="77" t="s">
        <v>273</v>
      </c>
      <c r="B98" s="104" t="s">
        <v>36</v>
      </c>
      <c r="C98" s="104" t="s">
        <v>35</v>
      </c>
      <c r="D98" s="104" t="s">
        <v>272</v>
      </c>
      <c r="E98" s="105"/>
      <c r="F98" s="74">
        <f>F99</f>
        <v>6</v>
      </c>
      <c r="G98" s="74">
        <f t="shared" ref="G98" si="32">G99</f>
        <v>0</v>
      </c>
    </row>
    <row r="99" spans="1:7" ht="25.5" x14ac:dyDescent="0.25">
      <c r="A99" s="77" t="s">
        <v>23</v>
      </c>
      <c r="B99" s="104" t="s">
        <v>36</v>
      </c>
      <c r="C99" s="104" t="s">
        <v>35</v>
      </c>
      <c r="D99" s="104" t="s">
        <v>272</v>
      </c>
      <c r="E99" s="105">
        <v>200</v>
      </c>
      <c r="F99" s="74">
        <f>'6.вед 2014'!G53</f>
        <v>6</v>
      </c>
      <c r="G99" s="74">
        <f>'6.вед 2014'!H53</f>
        <v>0</v>
      </c>
    </row>
    <row r="100" spans="1:7" ht="25.5" x14ac:dyDescent="0.25">
      <c r="A100" s="77" t="s">
        <v>271</v>
      </c>
      <c r="B100" s="104" t="s">
        <v>36</v>
      </c>
      <c r="C100" s="104" t="s">
        <v>35</v>
      </c>
      <c r="D100" s="104" t="s">
        <v>270</v>
      </c>
      <c r="E100" s="105"/>
      <c r="F100" s="74">
        <f>SUM(F101:F102)</f>
        <v>1279.5</v>
      </c>
      <c r="G100" s="74">
        <f t="shared" ref="G100" si="33">SUM(G101:G102)</f>
        <v>1218.85223</v>
      </c>
    </row>
    <row r="101" spans="1:7" ht="51" x14ac:dyDescent="0.25">
      <c r="A101" s="77" t="s">
        <v>17</v>
      </c>
      <c r="B101" s="104" t="s">
        <v>36</v>
      </c>
      <c r="C101" s="104" t="s">
        <v>35</v>
      </c>
      <c r="D101" s="104" t="s">
        <v>270</v>
      </c>
      <c r="E101" s="105">
        <v>100</v>
      </c>
      <c r="F101" s="74">
        <f>'6.вед 2014'!G55</f>
        <v>946.9</v>
      </c>
      <c r="G101" s="74">
        <f>'6.вед 2014'!H55</f>
        <v>886.25223000000005</v>
      </c>
    </row>
    <row r="102" spans="1:7" ht="25.5" x14ac:dyDescent="0.25">
      <c r="A102" s="77" t="s">
        <v>23</v>
      </c>
      <c r="B102" s="104" t="s">
        <v>36</v>
      </c>
      <c r="C102" s="104" t="s">
        <v>35</v>
      </c>
      <c r="D102" s="104" t="s">
        <v>270</v>
      </c>
      <c r="E102" s="105">
        <v>200</v>
      </c>
      <c r="F102" s="74">
        <f>'6.вед 2014'!G56</f>
        <v>332.6</v>
      </c>
      <c r="G102" s="74">
        <f>'6.вед 2014'!H56</f>
        <v>332.6</v>
      </c>
    </row>
    <row r="103" spans="1:7" ht="25.5" x14ac:dyDescent="0.25">
      <c r="A103" s="77" t="s">
        <v>200</v>
      </c>
      <c r="B103" s="104" t="s">
        <v>36</v>
      </c>
      <c r="C103" s="104" t="s">
        <v>35</v>
      </c>
      <c r="D103" s="104" t="s">
        <v>199</v>
      </c>
      <c r="E103" s="105"/>
      <c r="F103" s="74">
        <f>F104</f>
        <v>1876.51052</v>
      </c>
      <c r="G103" s="74">
        <f>G104</f>
        <v>1798.0809200000001</v>
      </c>
    </row>
    <row r="104" spans="1:7" x14ac:dyDescent="0.25">
      <c r="A104" s="77" t="s">
        <v>21</v>
      </c>
      <c r="B104" s="104" t="s">
        <v>36</v>
      </c>
      <c r="C104" s="104" t="s">
        <v>35</v>
      </c>
      <c r="D104" s="104" t="s">
        <v>199</v>
      </c>
      <c r="E104" s="105">
        <v>800</v>
      </c>
      <c r="F104" s="74">
        <f>'6.вед 2014'!G58+'6.вед 2014'!G284</f>
        <v>1876.51052</v>
      </c>
      <c r="G104" s="74">
        <f>'6.вед 2014'!H58+'6.вед 2014'!H284</f>
        <v>1798.0809200000001</v>
      </c>
    </row>
    <row r="105" spans="1:7" ht="25.5" x14ac:dyDescent="0.25">
      <c r="A105" s="73" t="s">
        <v>646</v>
      </c>
      <c r="B105" s="104" t="s">
        <v>36</v>
      </c>
      <c r="C105" s="104" t="s">
        <v>35</v>
      </c>
      <c r="D105" s="104" t="s">
        <v>269</v>
      </c>
      <c r="E105" s="105"/>
      <c r="F105" s="74">
        <f>F106</f>
        <v>1480</v>
      </c>
      <c r="G105" s="74">
        <f t="shared" ref="G105" si="34">G106</f>
        <v>1406.9735000000001</v>
      </c>
    </row>
    <row r="106" spans="1:7" ht="25.5" x14ac:dyDescent="0.25">
      <c r="A106" s="77" t="s">
        <v>23</v>
      </c>
      <c r="B106" s="104" t="s">
        <v>36</v>
      </c>
      <c r="C106" s="104" t="s">
        <v>35</v>
      </c>
      <c r="D106" s="104" t="s">
        <v>269</v>
      </c>
      <c r="E106" s="105">
        <v>200</v>
      </c>
      <c r="F106" s="74">
        <f>'6.вед 2014'!G60</f>
        <v>1480</v>
      </c>
      <c r="G106" s="74">
        <f>'6.вед 2014'!H60</f>
        <v>1406.9735000000001</v>
      </c>
    </row>
    <row r="107" spans="1:7" ht="25.5" x14ac:dyDescent="0.25">
      <c r="A107" s="5" t="s">
        <v>268</v>
      </c>
      <c r="B107" s="104" t="s">
        <v>36</v>
      </c>
      <c r="C107" s="104" t="s">
        <v>35</v>
      </c>
      <c r="D107" s="104" t="s">
        <v>267</v>
      </c>
      <c r="E107" s="105"/>
      <c r="F107" s="74">
        <f>F108</f>
        <v>573</v>
      </c>
      <c r="G107" s="74">
        <f t="shared" ref="G107" si="35">G108</f>
        <v>566.43499999999995</v>
      </c>
    </row>
    <row r="108" spans="1:7" x14ac:dyDescent="0.25">
      <c r="A108" s="77" t="s">
        <v>21</v>
      </c>
      <c r="B108" s="104" t="s">
        <v>36</v>
      </c>
      <c r="C108" s="104" t="s">
        <v>35</v>
      </c>
      <c r="D108" s="104" t="s">
        <v>267</v>
      </c>
      <c r="E108" s="105">
        <v>800</v>
      </c>
      <c r="F108" s="74">
        <f>'6.вед 2014'!G62</f>
        <v>573</v>
      </c>
      <c r="G108" s="74">
        <f>'6.вед 2014'!H62</f>
        <v>566.43499999999995</v>
      </c>
    </row>
    <row r="109" spans="1:7" ht="63.75" x14ac:dyDescent="0.25">
      <c r="A109" s="77" t="s">
        <v>647</v>
      </c>
      <c r="B109" s="104" t="s">
        <v>36</v>
      </c>
      <c r="C109" s="104" t="s">
        <v>35</v>
      </c>
      <c r="D109" s="104" t="s">
        <v>266</v>
      </c>
      <c r="E109" s="105"/>
      <c r="F109" s="74">
        <f>SUM(F110:F111)</f>
        <v>691.58305999999993</v>
      </c>
      <c r="G109" s="74">
        <f t="shared" ref="G109" si="36">SUM(G110:G111)</f>
        <v>622.83843999999999</v>
      </c>
    </row>
    <row r="110" spans="1:7" ht="51" x14ac:dyDescent="0.25">
      <c r="A110" s="77" t="s">
        <v>17</v>
      </c>
      <c r="B110" s="104" t="s">
        <v>36</v>
      </c>
      <c r="C110" s="104" t="s">
        <v>35</v>
      </c>
      <c r="D110" s="104" t="s">
        <v>266</v>
      </c>
      <c r="E110" s="105">
        <v>100</v>
      </c>
      <c r="F110" s="74">
        <f>'6.вед 2014'!G64+'6.вед 2014'!G286+'6.вед 2014'!G420</f>
        <v>186.02305999999999</v>
      </c>
      <c r="G110" s="74">
        <f>'6.вед 2014'!H64+'6.вед 2014'!H286+'6.вед 2014'!H420</f>
        <v>176.34547000000001</v>
      </c>
    </row>
    <row r="111" spans="1:7" x14ac:dyDescent="0.25">
      <c r="A111" s="77" t="s">
        <v>6</v>
      </c>
      <c r="B111" s="104" t="s">
        <v>36</v>
      </c>
      <c r="C111" s="104" t="s">
        <v>35</v>
      </c>
      <c r="D111" s="104" t="s">
        <v>266</v>
      </c>
      <c r="E111" s="105">
        <v>300</v>
      </c>
      <c r="F111" s="74">
        <f>'6.вед 2014'!G65</f>
        <v>505.56</v>
      </c>
      <c r="G111" s="74">
        <f>'6.вед 2014'!H65</f>
        <v>446.49297000000001</v>
      </c>
    </row>
    <row r="112" spans="1:7" ht="38.25" x14ac:dyDescent="0.25">
      <c r="A112" s="73" t="s">
        <v>265</v>
      </c>
      <c r="B112" s="104" t="s">
        <v>36</v>
      </c>
      <c r="C112" s="104" t="s">
        <v>35</v>
      </c>
      <c r="D112" s="104" t="s">
        <v>264</v>
      </c>
      <c r="E112" s="105"/>
      <c r="F112" s="74">
        <f>F115+F113+F117</f>
        <v>60515.9</v>
      </c>
      <c r="G112" s="74">
        <f t="shared" ref="G112" si="37">G115+G113+G117</f>
        <v>59882.607000000004</v>
      </c>
    </row>
    <row r="113" spans="1:7" ht="51" x14ac:dyDescent="0.25">
      <c r="A113" s="77" t="s">
        <v>18</v>
      </c>
      <c r="B113" s="104" t="s">
        <v>36</v>
      </c>
      <c r="C113" s="104" t="s">
        <v>35</v>
      </c>
      <c r="D113" s="104" t="s">
        <v>584</v>
      </c>
      <c r="E113" s="105"/>
      <c r="F113" s="74">
        <f>F114</f>
        <v>939</v>
      </c>
      <c r="G113" s="74">
        <f t="shared" ref="G113" si="38">G114</f>
        <v>800</v>
      </c>
    </row>
    <row r="114" spans="1:7" ht="25.5" x14ac:dyDescent="0.25">
      <c r="A114" s="77" t="s">
        <v>73</v>
      </c>
      <c r="B114" s="104" t="s">
        <v>36</v>
      </c>
      <c r="C114" s="104" t="s">
        <v>35</v>
      </c>
      <c r="D114" s="104" t="s">
        <v>584</v>
      </c>
      <c r="E114" s="105">
        <v>600</v>
      </c>
      <c r="F114" s="74">
        <f>'6.вед 2014'!G68</f>
        <v>939</v>
      </c>
      <c r="G114" s="74">
        <f>'6.вед 2014'!H68</f>
        <v>800</v>
      </c>
    </row>
    <row r="115" spans="1:7" ht="51" x14ac:dyDescent="0.25">
      <c r="A115" s="77" t="s">
        <v>25</v>
      </c>
      <c r="B115" s="104" t="s">
        <v>36</v>
      </c>
      <c r="C115" s="104" t="s">
        <v>35</v>
      </c>
      <c r="D115" s="104" t="s">
        <v>263</v>
      </c>
      <c r="E115" s="105"/>
      <c r="F115" s="74">
        <f>F116</f>
        <v>59276.9</v>
      </c>
      <c r="G115" s="74">
        <f t="shared" ref="G115" si="39">G116</f>
        <v>59082.607000000004</v>
      </c>
    </row>
    <row r="116" spans="1:7" ht="25.5" x14ac:dyDescent="0.25">
      <c r="A116" s="77" t="s">
        <v>73</v>
      </c>
      <c r="B116" s="104" t="s">
        <v>36</v>
      </c>
      <c r="C116" s="104" t="s">
        <v>35</v>
      </c>
      <c r="D116" s="104" t="s">
        <v>263</v>
      </c>
      <c r="E116" s="105">
        <v>600</v>
      </c>
      <c r="F116" s="74">
        <f>'6.вед 2014'!G70</f>
        <v>59276.9</v>
      </c>
      <c r="G116" s="74">
        <f>'6.вед 2014'!H70</f>
        <v>59082.607000000004</v>
      </c>
    </row>
    <row r="117" spans="1:7" ht="25.5" x14ac:dyDescent="0.25">
      <c r="A117" s="77" t="s">
        <v>702</v>
      </c>
      <c r="B117" s="104" t="s">
        <v>36</v>
      </c>
      <c r="C117" s="104" t="s">
        <v>35</v>
      </c>
      <c r="D117" s="104" t="s">
        <v>701</v>
      </c>
      <c r="E117" s="105"/>
      <c r="F117" s="74">
        <f>F118</f>
        <v>300</v>
      </c>
      <c r="G117" s="74">
        <f t="shared" ref="G117" si="40">G118</f>
        <v>0</v>
      </c>
    </row>
    <row r="118" spans="1:7" ht="25.5" x14ac:dyDescent="0.25">
      <c r="A118" s="77" t="s">
        <v>73</v>
      </c>
      <c r="B118" s="104" t="s">
        <v>36</v>
      </c>
      <c r="C118" s="104" t="s">
        <v>35</v>
      </c>
      <c r="D118" s="104" t="s">
        <v>701</v>
      </c>
      <c r="E118" s="105">
        <v>600</v>
      </c>
      <c r="F118" s="74">
        <f>'6.вед 2014'!G72</f>
        <v>300</v>
      </c>
      <c r="G118" s="74">
        <f>'6.вед 2014'!H72</f>
        <v>0</v>
      </c>
    </row>
    <row r="119" spans="1:7" ht="25.5" x14ac:dyDescent="0.25">
      <c r="A119" s="2" t="s">
        <v>262</v>
      </c>
      <c r="B119" s="59" t="s">
        <v>60</v>
      </c>
      <c r="C119" s="59" t="s">
        <v>50</v>
      </c>
      <c r="D119" s="60"/>
      <c r="E119" s="57"/>
      <c r="F119" s="72">
        <f>F120+F128+F139</f>
        <v>17257.815999999999</v>
      </c>
      <c r="G119" s="72">
        <f>G120+G128+G139</f>
        <v>17181.35425</v>
      </c>
    </row>
    <row r="120" spans="1:7" x14ac:dyDescent="0.25">
      <c r="A120" s="2" t="s">
        <v>261</v>
      </c>
      <c r="B120" s="59" t="s">
        <v>60</v>
      </c>
      <c r="C120" s="59" t="s">
        <v>3</v>
      </c>
      <c r="D120" s="104"/>
      <c r="E120" s="105"/>
      <c r="F120" s="74">
        <f t="shared" ref="F120:G121" si="41">F121</f>
        <v>2782.7959999999998</v>
      </c>
      <c r="G120" s="74">
        <f t="shared" si="41"/>
        <v>2742.0146</v>
      </c>
    </row>
    <row r="121" spans="1:7" x14ac:dyDescent="0.25">
      <c r="A121" s="106" t="s">
        <v>13</v>
      </c>
      <c r="B121" s="129" t="s">
        <v>60</v>
      </c>
      <c r="C121" s="129" t="s">
        <v>3</v>
      </c>
      <c r="D121" s="104" t="s">
        <v>12</v>
      </c>
      <c r="E121" s="105"/>
      <c r="F121" s="74">
        <f t="shared" si="41"/>
        <v>2782.7959999999998</v>
      </c>
      <c r="G121" s="74">
        <f t="shared" si="41"/>
        <v>2742.0146</v>
      </c>
    </row>
    <row r="122" spans="1:7" ht="25.5" x14ac:dyDescent="0.25">
      <c r="A122" s="106" t="s">
        <v>11</v>
      </c>
      <c r="B122" s="129" t="s">
        <v>60</v>
      </c>
      <c r="C122" s="129" t="s">
        <v>3</v>
      </c>
      <c r="D122" s="104" t="s">
        <v>10</v>
      </c>
      <c r="E122" s="105"/>
      <c r="F122" s="74">
        <f t="shared" ref="F122:G122" si="42">F123+F125</f>
        <v>2782.7959999999998</v>
      </c>
      <c r="G122" s="74">
        <f t="shared" si="42"/>
        <v>2742.0146</v>
      </c>
    </row>
    <row r="123" spans="1:7" ht="51" x14ac:dyDescent="0.25">
      <c r="A123" s="77" t="s">
        <v>711</v>
      </c>
      <c r="B123" s="105" t="s">
        <v>60</v>
      </c>
      <c r="C123" s="105" t="s">
        <v>3</v>
      </c>
      <c r="D123" s="105">
        <v>9725219</v>
      </c>
      <c r="E123" s="105" t="s">
        <v>50</v>
      </c>
      <c r="F123" s="74">
        <f t="shared" ref="F123:G123" si="43">SUM(F124:F124)</f>
        <v>27.795999999999999</v>
      </c>
      <c r="G123" s="74">
        <f t="shared" si="43"/>
        <v>21.348600000000001</v>
      </c>
    </row>
    <row r="124" spans="1:7" ht="51" x14ac:dyDescent="0.25">
      <c r="A124" s="77" t="s">
        <v>17</v>
      </c>
      <c r="B124" s="105" t="s">
        <v>60</v>
      </c>
      <c r="C124" s="105" t="s">
        <v>3</v>
      </c>
      <c r="D124" s="105">
        <v>9725219</v>
      </c>
      <c r="E124" s="105" t="s">
        <v>24</v>
      </c>
      <c r="F124" s="74">
        <f>'6.вед 2014'!G78</f>
        <v>27.795999999999999</v>
      </c>
      <c r="G124" s="74">
        <f>'6.вед 2014'!H78</f>
        <v>21.348600000000001</v>
      </c>
    </row>
    <row r="125" spans="1:7" ht="76.5" x14ac:dyDescent="0.25">
      <c r="A125" s="77" t="s">
        <v>688</v>
      </c>
      <c r="B125" s="105" t="s">
        <v>60</v>
      </c>
      <c r="C125" s="105" t="s">
        <v>3</v>
      </c>
      <c r="D125" s="105">
        <v>9725930</v>
      </c>
      <c r="E125" s="105" t="s">
        <v>50</v>
      </c>
      <c r="F125" s="74">
        <f>SUM(F126:F127)</f>
        <v>2755</v>
      </c>
      <c r="G125" s="74">
        <f t="shared" ref="G125" si="44">SUM(G126:G127)</f>
        <v>2720.6660000000002</v>
      </c>
    </row>
    <row r="126" spans="1:7" ht="51" x14ac:dyDescent="0.25">
      <c r="A126" s="77" t="s">
        <v>17</v>
      </c>
      <c r="B126" s="105" t="s">
        <v>60</v>
      </c>
      <c r="C126" s="105" t="s">
        <v>3</v>
      </c>
      <c r="D126" s="105">
        <v>9725930</v>
      </c>
      <c r="E126" s="105" t="s">
        <v>24</v>
      </c>
      <c r="F126" s="74">
        <f>'6.вед 2014'!G80</f>
        <v>2469.4</v>
      </c>
      <c r="G126" s="74">
        <f>'6.вед 2014'!H80</f>
        <v>2437.8910000000001</v>
      </c>
    </row>
    <row r="127" spans="1:7" ht="25.5" x14ac:dyDescent="0.25">
      <c r="A127" s="77" t="s">
        <v>23</v>
      </c>
      <c r="B127" s="105" t="s">
        <v>60</v>
      </c>
      <c r="C127" s="105" t="s">
        <v>3</v>
      </c>
      <c r="D127" s="105">
        <v>9725930</v>
      </c>
      <c r="E127" s="105" t="s">
        <v>22</v>
      </c>
      <c r="F127" s="74">
        <f>'6.вед 2014'!G81</f>
        <v>285.60000000000002</v>
      </c>
      <c r="G127" s="74">
        <f>'6.вед 2014'!H81</f>
        <v>282.77499999999998</v>
      </c>
    </row>
    <row r="128" spans="1:7" ht="25.5" x14ac:dyDescent="0.25">
      <c r="A128" s="2" t="s">
        <v>260</v>
      </c>
      <c r="B128" s="60" t="s">
        <v>60</v>
      </c>
      <c r="C128" s="60" t="s">
        <v>114</v>
      </c>
      <c r="D128" s="60"/>
      <c r="E128" s="57"/>
      <c r="F128" s="74">
        <f>F129</f>
        <v>6086.5199999999995</v>
      </c>
      <c r="G128" s="74">
        <f t="shared" ref="G128" si="45">G129</f>
        <v>6051.1581800000004</v>
      </c>
    </row>
    <row r="129" spans="1:7" x14ac:dyDescent="0.25">
      <c r="A129" s="106" t="s">
        <v>13</v>
      </c>
      <c r="B129" s="104" t="s">
        <v>60</v>
      </c>
      <c r="C129" s="104" t="s">
        <v>114</v>
      </c>
      <c r="D129" s="104" t="s">
        <v>12</v>
      </c>
      <c r="E129" s="105"/>
      <c r="F129" s="74">
        <f>F133+F130</f>
        <v>6086.5199999999995</v>
      </c>
      <c r="G129" s="74">
        <f t="shared" ref="G129" si="46">G133+G130</f>
        <v>6051.1581800000004</v>
      </c>
    </row>
    <row r="130" spans="1:7" ht="36" customHeight="1" x14ac:dyDescent="0.25">
      <c r="A130" s="106" t="s">
        <v>11</v>
      </c>
      <c r="B130" s="104" t="s">
        <v>60</v>
      </c>
      <c r="C130" s="104" t="s">
        <v>114</v>
      </c>
      <c r="D130" s="104" t="s">
        <v>10</v>
      </c>
      <c r="E130" s="105"/>
      <c r="F130" s="74">
        <f>F131</f>
        <v>493.2</v>
      </c>
      <c r="G130" s="74">
        <f t="shared" ref="G130" si="47">G131</f>
        <v>493.16968000000003</v>
      </c>
    </row>
    <row r="131" spans="1:7" ht="33" customHeight="1" x14ac:dyDescent="0.25">
      <c r="A131" s="67" t="s">
        <v>546</v>
      </c>
      <c r="B131" s="104" t="s">
        <v>60</v>
      </c>
      <c r="C131" s="104" t="s">
        <v>114</v>
      </c>
      <c r="D131" s="104" t="s">
        <v>547</v>
      </c>
      <c r="E131" s="105"/>
      <c r="F131" s="74">
        <f>F132</f>
        <v>493.2</v>
      </c>
      <c r="G131" s="74">
        <f t="shared" ref="G131" si="48">G132</f>
        <v>493.16968000000003</v>
      </c>
    </row>
    <row r="132" spans="1:7" ht="25.5" x14ac:dyDescent="0.25">
      <c r="A132" s="77" t="s">
        <v>23</v>
      </c>
      <c r="B132" s="104" t="s">
        <v>60</v>
      </c>
      <c r="C132" s="104" t="s">
        <v>114</v>
      </c>
      <c r="D132" s="104" t="s">
        <v>547</v>
      </c>
      <c r="E132" s="105">
        <v>200</v>
      </c>
      <c r="F132" s="74">
        <f>'6.вед 2014'!G86</f>
        <v>493.2</v>
      </c>
      <c r="G132" s="74">
        <f>'6.вед 2014'!H86</f>
        <v>493.16968000000003</v>
      </c>
    </row>
    <row r="133" spans="1:7" ht="66.75" customHeight="1" x14ac:dyDescent="0.25">
      <c r="A133" s="73" t="s">
        <v>259</v>
      </c>
      <c r="B133" s="104" t="s">
        <v>60</v>
      </c>
      <c r="C133" s="104" t="s">
        <v>114</v>
      </c>
      <c r="D133" s="104" t="s">
        <v>258</v>
      </c>
      <c r="E133" s="105"/>
      <c r="F133" s="74">
        <f>F136+F134</f>
        <v>5593.32</v>
      </c>
      <c r="G133" s="74">
        <f t="shared" ref="G133" si="49">G136+G134</f>
        <v>5557.9885000000004</v>
      </c>
    </row>
    <row r="134" spans="1:7" ht="66.75" customHeight="1" x14ac:dyDescent="0.25">
      <c r="A134" s="77" t="s">
        <v>18</v>
      </c>
      <c r="B134" s="104" t="s">
        <v>60</v>
      </c>
      <c r="C134" s="104" t="s">
        <v>114</v>
      </c>
      <c r="D134" s="104" t="s">
        <v>585</v>
      </c>
      <c r="E134" s="105"/>
      <c r="F134" s="74">
        <f>F135</f>
        <v>64.963999999999999</v>
      </c>
      <c r="G134" s="74">
        <f t="shared" ref="G134" si="50">G135</f>
        <v>64.963999999999999</v>
      </c>
    </row>
    <row r="135" spans="1:7" ht="75" customHeight="1" x14ac:dyDescent="0.25">
      <c r="A135" s="77" t="s">
        <v>17</v>
      </c>
      <c r="B135" s="104" t="s">
        <v>60</v>
      </c>
      <c r="C135" s="104" t="s">
        <v>114</v>
      </c>
      <c r="D135" s="104" t="s">
        <v>585</v>
      </c>
      <c r="E135" s="105">
        <v>100</v>
      </c>
      <c r="F135" s="74">
        <f>'6.вед 2014'!G89</f>
        <v>64.963999999999999</v>
      </c>
      <c r="G135" s="74">
        <f>'6.вед 2014'!H89</f>
        <v>64.963999999999999</v>
      </c>
    </row>
    <row r="136" spans="1:7" ht="69" customHeight="1" x14ac:dyDescent="0.25">
      <c r="A136" s="77" t="s">
        <v>25</v>
      </c>
      <c r="B136" s="104" t="s">
        <v>60</v>
      </c>
      <c r="C136" s="104" t="s">
        <v>114</v>
      </c>
      <c r="D136" s="104" t="s">
        <v>257</v>
      </c>
      <c r="E136" s="105"/>
      <c r="F136" s="74">
        <f>SUM(F137:F138)</f>
        <v>5528.3559999999998</v>
      </c>
      <c r="G136" s="74">
        <f>SUM(G137:G138)</f>
        <v>5493.0245000000004</v>
      </c>
    </row>
    <row r="137" spans="1:7" ht="51" x14ac:dyDescent="0.25">
      <c r="A137" s="77" t="s">
        <v>17</v>
      </c>
      <c r="B137" s="104" t="s">
        <v>60</v>
      </c>
      <c r="C137" s="104" t="s">
        <v>114</v>
      </c>
      <c r="D137" s="104" t="s">
        <v>257</v>
      </c>
      <c r="E137" s="105">
        <v>100</v>
      </c>
      <c r="F137" s="74">
        <f>'6.вед 2014'!G91</f>
        <v>4995.0958199999995</v>
      </c>
      <c r="G137" s="74">
        <f>'6.вед 2014'!H91</f>
        <v>4994.4110000000001</v>
      </c>
    </row>
    <row r="138" spans="1:7" ht="25.5" x14ac:dyDescent="0.25">
      <c r="A138" s="77" t="s">
        <v>23</v>
      </c>
      <c r="B138" s="104" t="s">
        <v>60</v>
      </c>
      <c r="C138" s="104" t="s">
        <v>114</v>
      </c>
      <c r="D138" s="104" t="s">
        <v>257</v>
      </c>
      <c r="E138" s="105">
        <v>200</v>
      </c>
      <c r="F138" s="74">
        <f>'6.вед 2014'!G92</f>
        <v>533.26017999999999</v>
      </c>
      <c r="G138" s="74">
        <f>'6.вед 2014'!H92</f>
        <v>498.61349999999999</v>
      </c>
    </row>
    <row r="139" spans="1:7" ht="25.5" x14ac:dyDescent="0.25">
      <c r="A139" s="2" t="s">
        <v>255</v>
      </c>
      <c r="B139" s="60" t="s">
        <v>60</v>
      </c>
      <c r="C139" s="60" t="s">
        <v>254</v>
      </c>
      <c r="D139" s="60"/>
      <c r="E139" s="57"/>
      <c r="F139" s="74">
        <f t="shared" ref="F139:G142" si="51">F140</f>
        <v>8388.5</v>
      </c>
      <c r="G139" s="74">
        <f t="shared" si="51"/>
        <v>8388.1814699999995</v>
      </c>
    </row>
    <row r="140" spans="1:7" ht="25.5" x14ac:dyDescent="0.25">
      <c r="A140" s="78" t="s">
        <v>92</v>
      </c>
      <c r="B140" s="104" t="s">
        <v>60</v>
      </c>
      <c r="C140" s="104" t="s">
        <v>254</v>
      </c>
      <c r="D140" s="104" t="s">
        <v>91</v>
      </c>
      <c r="E140" s="105"/>
      <c r="F140" s="74">
        <f>F141+F144</f>
        <v>8388.5</v>
      </c>
      <c r="G140" s="74">
        <f t="shared" ref="G140" si="52">G141+G144</f>
        <v>8388.1814699999995</v>
      </c>
    </row>
    <row r="141" spans="1:7" ht="25.5" x14ac:dyDescent="0.25">
      <c r="A141" s="77" t="s">
        <v>613</v>
      </c>
      <c r="B141" s="104" t="s">
        <v>60</v>
      </c>
      <c r="C141" s="104" t="s">
        <v>254</v>
      </c>
      <c r="D141" s="104" t="s">
        <v>234</v>
      </c>
      <c r="E141" s="105"/>
      <c r="F141" s="74">
        <f t="shared" si="51"/>
        <v>6280</v>
      </c>
      <c r="G141" s="74">
        <f t="shared" si="51"/>
        <v>6279.7245000000003</v>
      </c>
    </row>
    <row r="142" spans="1:7" x14ac:dyDescent="0.25">
      <c r="A142" s="73" t="s">
        <v>40</v>
      </c>
      <c r="B142" s="104" t="s">
        <v>60</v>
      </c>
      <c r="C142" s="104" t="s">
        <v>254</v>
      </c>
      <c r="D142" s="104" t="s">
        <v>233</v>
      </c>
      <c r="E142" s="105"/>
      <c r="F142" s="74">
        <f t="shared" si="51"/>
        <v>6280</v>
      </c>
      <c r="G142" s="74">
        <f t="shared" si="51"/>
        <v>6279.7245000000003</v>
      </c>
    </row>
    <row r="143" spans="1:7" ht="25.5" x14ac:dyDescent="0.25">
      <c r="A143" s="77" t="s">
        <v>23</v>
      </c>
      <c r="B143" s="104" t="s">
        <v>60</v>
      </c>
      <c r="C143" s="104" t="s">
        <v>254</v>
      </c>
      <c r="D143" s="104" t="s">
        <v>233</v>
      </c>
      <c r="E143" s="105">
        <v>200</v>
      </c>
      <c r="F143" s="74">
        <f>'6.вед 2014'!G97</f>
        <v>6280</v>
      </c>
      <c r="G143" s="74">
        <f>'6.вед 2014'!H97</f>
        <v>6279.7245000000003</v>
      </c>
    </row>
    <row r="144" spans="1:7" ht="38.25" x14ac:dyDescent="0.25">
      <c r="A144" s="77" t="s">
        <v>615</v>
      </c>
      <c r="B144" s="104" t="s">
        <v>60</v>
      </c>
      <c r="C144" s="104" t="s">
        <v>254</v>
      </c>
      <c r="D144" s="104" t="s">
        <v>90</v>
      </c>
      <c r="E144" s="105"/>
      <c r="F144" s="74">
        <f>F145</f>
        <v>2108.5</v>
      </c>
      <c r="G144" s="74">
        <f t="shared" ref="G144" si="53">G145</f>
        <v>2108.4569700000002</v>
      </c>
    </row>
    <row r="145" spans="1:7" x14ac:dyDescent="0.25">
      <c r="A145" s="73" t="s">
        <v>40</v>
      </c>
      <c r="B145" s="104" t="s">
        <v>60</v>
      </c>
      <c r="C145" s="104" t="s">
        <v>254</v>
      </c>
      <c r="D145" s="104" t="s">
        <v>89</v>
      </c>
      <c r="E145" s="105"/>
      <c r="F145" s="74">
        <f>F146</f>
        <v>2108.5</v>
      </c>
      <c r="G145" s="74">
        <f t="shared" ref="G145" si="54">G146</f>
        <v>2108.4569700000002</v>
      </c>
    </row>
    <row r="146" spans="1:7" ht="25.5" x14ac:dyDescent="0.25">
      <c r="A146" s="77" t="s">
        <v>23</v>
      </c>
      <c r="B146" s="104" t="s">
        <v>60</v>
      </c>
      <c r="C146" s="104" t="s">
        <v>254</v>
      </c>
      <c r="D146" s="104" t="s">
        <v>89</v>
      </c>
      <c r="E146" s="105">
        <v>200</v>
      </c>
      <c r="F146" s="74">
        <f>'6.вед 2014'!G100</f>
        <v>2108.5</v>
      </c>
      <c r="G146" s="74">
        <f>'6.вед 2014'!H100</f>
        <v>2108.4569700000002</v>
      </c>
    </row>
    <row r="147" spans="1:7" x14ac:dyDescent="0.25">
      <c r="A147" s="2" t="s">
        <v>34</v>
      </c>
      <c r="B147" s="60" t="s">
        <v>3</v>
      </c>
      <c r="C147" s="60"/>
      <c r="D147" s="60"/>
      <c r="E147" s="57"/>
      <c r="F147" s="72">
        <f>F148+F155+F170+F184</f>
        <v>275748.06510000001</v>
      </c>
      <c r="G147" s="72">
        <f>G148+G155+G170+G184</f>
        <v>225446.36327000003</v>
      </c>
    </row>
    <row r="148" spans="1:7" x14ac:dyDescent="0.25">
      <c r="A148" s="2" t="s">
        <v>121</v>
      </c>
      <c r="B148" s="60" t="s">
        <v>3</v>
      </c>
      <c r="C148" s="60" t="s">
        <v>119</v>
      </c>
      <c r="D148" s="60"/>
      <c r="E148" s="57"/>
      <c r="F148" s="74">
        <f>F149</f>
        <v>12622.5</v>
      </c>
      <c r="G148" s="74">
        <f t="shared" ref="G148" si="55">G149</f>
        <v>12439.537</v>
      </c>
    </row>
    <row r="149" spans="1:7" x14ac:dyDescent="0.25">
      <c r="A149" s="106" t="s">
        <v>13</v>
      </c>
      <c r="B149" s="104" t="s">
        <v>3</v>
      </c>
      <c r="C149" s="104" t="s">
        <v>119</v>
      </c>
      <c r="D149" s="104" t="s">
        <v>12</v>
      </c>
      <c r="E149" s="105"/>
      <c r="F149" s="74">
        <f>F150</f>
        <v>12622.5</v>
      </c>
      <c r="G149" s="74">
        <f t="shared" ref="G149" si="56">G150</f>
        <v>12439.537</v>
      </c>
    </row>
    <row r="150" spans="1:7" ht="25.5" x14ac:dyDescent="0.25">
      <c r="A150" s="106" t="s">
        <v>11</v>
      </c>
      <c r="B150" s="104" t="s">
        <v>3</v>
      </c>
      <c r="C150" s="104" t="s">
        <v>119</v>
      </c>
      <c r="D150" s="104" t="s">
        <v>10</v>
      </c>
      <c r="E150" s="105"/>
      <c r="F150" s="74">
        <f>F151+F153</f>
        <v>12622.5</v>
      </c>
      <c r="G150" s="74">
        <f t="shared" ref="G150" si="57">G151+G153</f>
        <v>12439.537</v>
      </c>
    </row>
    <row r="151" spans="1:7" ht="87" customHeight="1" x14ac:dyDescent="0.25">
      <c r="A151" s="77" t="s">
        <v>195</v>
      </c>
      <c r="B151" s="104" t="s">
        <v>3</v>
      </c>
      <c r="C151" s="104" t="s">
        <v>119</v>
      </c>
      <c r="D151" s="104" t="s">
        <v>194</v>
      </c>
      <c r="E151" s="105"/>
      <c r="F151" s="74">
        <f>F152</f>
        <v>1861.2</v>
      </c>
      <c r="G151" s="74">
        <f t="shared" ref="G151" si="58">G152</f>
        <v>1678.2370000000001</v>
      </c>
    </row>
    <row r="152" spans="1:7" x14ac:dyDescent="0.25">
      <c r="A152" s="77" t="s">
        <v>21</v>
      </c>
      <c r="B152" s="104" t="s">
        <v>3</v>
      </c>
      <c r="C152" s="104" t="s">
        <v>119</v>
      </c>
      <c r="D152" s="104" t="s">
        <v>194</v>
      </c>
      <c r="E152" s="105">
        <v>800</v>
      </c>
      <c r="F152" s="74">
        <f>'6.вед 2014'!G292</f>
        <v>1861.2</v>
      </c>
      <c r="G152" s="74">
        <f>'6.вед 2014'!H292</f>
        <v>1678.2370000000001</v>
      </c>
    </row>
    <row r="153" spans="1:7" ht="25.5" x14ac:dyDescent="0.25">
      <c r="A153" s="73" t="s">
        <v>120</v>
      </c>
      <c r="B153" s="104" t="s">
        <v>3</v>
      </c>
      <c r="C153" s="104" t="s">
        <v>119</v>
      </c>
      <c r="D153" s="104" t="s">
        <v>118</v>
      </c>
      <c r="E153" s="104"/>
      <c r="F153" s="74">
        <f>F154</f>
        <v>10761.3</v>
      </c>
      <c r="G153" s="74">
        <f t="shared" ref="G153" si="59">G154</f>
        <v>10761.3</v>
      </c>
    </row>
    <row r="154" spans="1:7" x14ac:dyDescent="0.25">
      <c r="A154" s="77" t="s">
        <v>21</v>
      </c>
      <c r="B154" s="104" t="s">
        <v>3</v>
      </c>
      <c r="C154" s="104" t="s">
        <v>119</v>
      </c>
      <c r="D154" s="104" t="s">
        <v>118</v>
      </c>
      <c r="E154" s="104" t="s">
        <v>19</v>
      </c>
      <c r="F154" s="74">
        <f>'6.вед 2014'!G511</f>
        <v>10761.3</v>
      </c>
      <c r="G154" s="74">
        <f>'6.вед 2014'!H511</f>
        <v>10761.3</v>
      </c>
    </row>
    <row r="155" spans="1:7" x14ac:dyDescent="0.25">
      <c r="A155" s="2" t="s">
        <v>117</v>
      </c>
      <c r="B155" s="60" t="s">
        <v>3</v>
      </c>
      <c r="C155" s="60" t="s">
        <v>114</v>
      </c>
      <c r="D155" s="60"/>
      <c r="E155" s="60"/>
      <c r="F155" s="74">
        <f>F162+F156</f>
        <v>188802.23930000002</v>
      </c>
      <c r="G155" s="74">
        <f>G162+G156</f>
        <v>174830.25248000002</v>
      </c>
    </row>
    <row r="156" spans="1:7" ht="25.5" x14ac:dyDescent="0.25">
      <c r="A156" s="103" t="s">
        <v>665</v>
      </c>
      <c r="B156" s="104" t="s">
        <v>3</v>
      </c>
      <c r="C156" s="104" t="s">
        <v>114</v>
      </c>
      <c r="D156" s="104" t="s">
        <v>668</v>
      </c>
      <c r="E156" s="104"/>
      <c r="F156" s="74">
        <f>F157</f>
        <v>13028.97</v>
      </c>
      <c r="G156" s="74">
        <f t="shared" ref="G156" si="60">G157</f>
        <v>12148.367490000001</v>
      </c>
    </row>
    <row r="157" spans="1:7" ht="25.5" x14ac:dyDescent="0.25">
      <c r="A157" s="103" t="s">
        <v>666</v>
      </c>
      <c r="B157" s="104" t="s">
        <v>3</v>
      </c>
      <c r="C157" s="104" t="s">
        <v>114</v>
      </c>
      <c r="D157" s="104" t="s">
        <v>669</v>
      </c>
      <c r="E157" s="104"/>
      <c r="F157" s="74">
        <f>F160+F158</f>
        <v>13028.97</v>
      </c>
      <c r="G157" s="74">
        <f>G160+G158</f>
        <v>12148.367490000001</v>
      </c>
    </row>
    <row r="158" spans="1:7" ht="38.25" x14ac:dyDescent="0.25">
      <c r="A158" s="103" t="s">
        <v>116</v>
      </c>
      <c r="B158" s="104" t="s">
        <v>3</v>
      </c>
      <c r="C158" s="104" t="s">
        <v>114</v>
      </c>
      <c r="D158" s="104" t="s">
        <v>670</v>
      </c>
      <c r="E158" s="104"/>
      <c r="F158" s="74">
        <f>SUM(F159:F159)</f>
        <v>4320</v>
      </c>
      <c r="G158" s="74">
        <f>SUM(G159:G159)</f>
        <v>3822.3122199999998</v>
      </c>
    </row>
    <row r="159" spans="1:7" ht="26.25" x14ac:dyDescent="0.25">
      <c r="A159" s="80" t="s">
        <v>23</v>
      </c>
      <c r="B159" s="104" t="s">
        <v>3</v>
      </c>
      <c r="C159" s="104" t="s">
        <v>114</v>
      </c>
      <c r="D159" s="104" t="s">
        <v>670</v>
      </c>
      <c r="E159" s="104" t="s">
        <v>22</v>
      </c>
      <c r="F159" s="74">
        <f>'6.вед 2014'!G516</f>
        <v>4320</v>
      </c>
      <c r="G159" s="74">
        <f>'6.вед 2014'!H516</f>
        <v>3822.3122199999998</v>
      </c>
    </row>
    <row r="160" spans="1:7" ht="39" x14ac:dyDescent="0.25">
      <c r="A160" s="80" t="s">
        <v>660</v>
      </c>
      <c r="B160" s="104" t="s">
        <v>3</v>
      </c>
      <c r="C160" s="104" t="s">
        <v>114</v>
      </c>
      <c r="D160" s="104" t="s">
        <v>667</v>
      </c>
      <c r="E160" s="104"/>
      <c r="F160" s="74">
        <f>SUM(F161:F161)</f>
        <v>8708.9699999999993</v>
      </c>
      <c r="G160" s="74">
        <f>SUM(G161:G161)</f>
        <v>8326.0552700000007</v>
      </c>
    </row>
    <row r="161" spans="1:7" ht="26.25" x14ac:dyDescent="0.25">
      <c r="A161" s="80" t="s">
        <v>23</v>
      </c>
      <c r="B161" s="104" t="s">
        <v>3</v>
      </c>
      <c r="C161" s="104" t="s">
        <v>114</v>
      </c>
      <c r="D161" s="104" t="s">
        <v>667</v>
      </c>
      <c r="E161" s="104" t="s">
        <v>22</v>
      </c>
      <c r="F161" s="74">
        <f>'6.вед 2014'!G518</f>
        <v>8708.9699999999993</v>
      </c>
      <c r="G161" s="74">
        <f>'6.вед 2014'!H518</f>
        <v>8326.0552700000007</v>
      </c>
    </row>
    <row r="162" spans="1:7" x14ac:dyDescent="0.25">
      <c r="A162" s="106" t="s">
        <v>13</v>
      </c>
      <c r="B162" s="104" t="s">
        <v>3</v>
      </c>
      <c r="C162" s="104" t="s">
        <v>114</v>
      </c>
      <c r="D162" s="104" t="s">
        <v>12</v>
      </c>
      <c r="E162" s="104"/>
      <c r="F162" s="74">
        <f>F163</f>
        <v>175773.26930000001</v>
      </c>
      <c r="G162" s="74">
        <f t="shared" ref="G162" si="61">G163</f>
        <v>162681.88499000002</v>
      </c>
    </row>
    <row r="163" spans="1:7" ht="25.5" x14ac:dyDescent="0.25">
      <c r="A163" s="106" t="s">
        <v>11</v>
      </c>
      <c r="B163" s="104" t="s">
        <v>3</v>
      </c>
      <c r="C163" s="104" t="s">
        <v>114</v>
      </c>
      <c r="D163" s="104" t="s">
        <v>10</v>
      </c>
      <c r="E163" s="104"/>
      <c r="F163" s="74">
        <f>F164+F166+F168</f>
        <v>175773.26930000001</v>
      </c>
      <c r="G163" s="74">
        <f>G164+G166+G168</f>
        <v>162681.88499000002</v>
      </c>
    </row>
    <row r="164" spans="1:7" ht="25.5" x14ac:dyDescent="0.25">
      <c r="A164" s="73" t="s">
        <v>115</v>
      </c>
      <c r="B164" s="104" t="s">
        <v>3</v>
      </c>
      <c r="C164" s="104" t="s">
        <v>114</v>
      </c>
      <c r="D164" s="104" t="s">
        <v>113</v>
      </c>
      <c r="E164" s="104"/>
      <c r="F164" s="74">
        <f>F165</f>
        <v>12770.2</v>
      </c>
      <c r="G164" s="74">
        <f t="shared" ref="G164" si="62">G165</f>
        <v>0</v>
      </c>
    </row>
    <row r="165" spans="1:7" ht="25.5" x14ac:dyDescent="0.25">
      <c r="A165" s="77" t="s">
        <v>23</v>
      </c>
      <c r="B165" s="104" t="s">
        <v>3</v>
      </c>
      <c r="C165" s="104" t="s">
        <v>114</v>
      </c>
      <c r="D165" s="104" t="s">
        <v>113</v>
      </c>
      <c r="E165" s="104" t="s">
        <v>22</v>
      </c>
      <c r="F165" s="74">
        <f>'6.вед 2014'!G522</f>
        <v>12770.2</v>
      </c>
      <c r="G165" s="74">
        <f>'6.вед 2014'!H522</f>
        <v>0</v>
      </c>
    </row>
    <row r="166" spans="1:7" ht="38.25" x14ac:dyDescent="0.25">
      <c r="A166" s="77" t="s">
        <v>671</v>
      </c>
      <c r="B166" s="104" t="s">
        <v>3</v>
      </c>
      <c r="C166" s="104" t="s">
        <v>114</v>
      </c>
      <c r="D166" s="104" t="s">
        <v>673</v>
      </c>
      <c r="E166" s="104"/>
      <c r="F166" s="74">
        <f>F167</f>
        <v>146300.9693</v>
      </c>
      <c r="G166" s="74">
        <f t="shared" ref="G166" si="63">G167</f>
        <v>145979.79039000001</v>
      </c>
    </row>
    <row r="167" spans="1:7" ht="25.5" x14ac:dyDescent="0.25">
      <c r="A167" s="77" t="s">
        <v>23</v>
      </c>
      <c r="B167" s="104" t="s">
        <v>3</v>
      </c>
      <c r="C167" s="104" t="s">
        <v>114</v>
      </c>
      <c r="D167" s="104" t="s">
        <v>673</v>
      </c>
      <c r="E167" s="104" t="s">
        <v>22</v>
      </c>
      <c r="F167" s="74">
        <f>'6.вед 2014'!G524</f>
        <v>146300.9693</v>
      </c>
      <c r="G167" s="74">
        <f>'6.вед 2014'!H524</f>
        <v>145979.79039000001</v>
      </c>
    </row>
    <row r="168" spans="1:7" ht="38.25" x14ac:dyDescent="0.25">
      <c r="A168" s="77" t="s">
        <v>672</v>
      </c>
      <c r="B168" s="104" t="s">
        <v>3</v>
      </c>
      <c r="C168" s="104" t="s">
        <v>114</v>
      </c>
      <c r="D168" s="104" t="s">
        <v>674</v>
      </c>
      <c r="E168" s="104"/>
      <c r="F168" s="74">
        <f>F169</f>
        <v>16702.099999999999</v>
      </c>
      <c r="G168" s="74">
        <f t="shared" ref="G168" si="64">G169</f>
        <v>16702.0946</v>
      </c>
    </row>
    <row r="169" spans="1:7" ht="25.5" x14ac:dyDescent="0.25">
      <c r="A169" s="77" t="s">
        <v>23</v>
      </c>
      <c r="B169" s="104" t="s">
        <v>3</v>
      </c>
      <c r="C169" s="104" t="s">
        <v>114</v>
      </c>
      <c r="D169" s="104" t="s">
        <v>674</v>
      </c>
      <c r="E169" s="104" t="s">
        <v>22</v>
      </c>
      <c r="F169" s="74">
        <f>'6.вед 2014'!G526</f>
        <v>16702.099999999999</v>
      </c>
      <c r="G169" s="74">
        <f>'6.вед 2014'!H526</f>
        <v>16702.0946</v>
      </c>
    </row>
    <row r="170" spans="1:7" x14ac:dyDescent="0.25">
      <c r="A170" s="2" t="s">
        <v>253</v>
      </c>
      <c r="B170" s="60" t="s">
        <v>3</v>
      </c>
      <c r="C170" s="60" t="s">
        <v>4</v>
      </c>
      <c r="D170" s="60"/>
      <c r="E170" s="57"/>
      <c r="F170" s="74">
        <f>F175+F171</f>
        <v>48541.85</v>
      </c>
      <c r="G170" s="74">
        <f t="shared" ref="G170" si="65">G175+G171</f>
        <v>12757.914779999999</v>
      </c>
    </row>
    <row r="171" spans="1:7" ht="38.25" x14ac:dyDescent="0.25">
      <c r="A171" s="103" t="s">
        <v>618</v>
      </c>
      <c r="B171" s="104" t="s">
        <v>3</v>
      </c>
      <c r="C171" s="104" t="s">
        <v>4</v>
      </c>
      <c r="D171" s="104" t="s">
        <v>31</v>
      </c>
      <c r="E171" s="105"/>
      <c r="F171" s="74">
        <f>F172</f>
        <v>250</v>
      </c>
      <c r="G171" s="74">
        <f t="shared" ref="G171:G173" si="66">G172</f>
        <v>229.21559999999999</v>
      </c>
    </row>
    <row r="172" spans="1:7" ht="38.25" x14ac:dyDescent="0.25">
      <c r="A172" s="103" t="s">
        <v>42</v>
      </c>
      <c r="B172" s="104" t="s">
        <v>3</v>
      </c>
      <c r="C172" s="104" t="s">
        <v>4</v>
      </c>
      <c r="D172" s="104" t="s">
        <v>41</v>
      </c>
      <c r="E172" s="105"/>
      <c r="F172" s="74">
        <f>F173</f>
        <v>250</v>
      </c>
      <c r="G172" s="74">
        <f t="shared" si="66"/>
        <v>229.21559999999999</v>
      </c>
    </row>
    <row r="173" spans="1:7" ht="51" x14ac:dyDescent="0.25">
      <c r="A173" s="103" t="s">
        <v>25</v>
      </c>
      <c r="B173" s="104" t="s">
        <v>3</v>
      </c>
      <c r="C173" s="104" t="s">
        <v>4</v>
      </c>
      <c r="D173" s="104" t="s">
        <v>127</v>
      </c>
      <c r="E173" s="105"/>
      <c r="F173" s="74">
        <f>F174</f>
        <v>250</v>
      </c>
      <c r="G173" s="74">
        <f t="shared" si="66"/>
        <v>229.21559999999999</v>
      </c>
    </row>
    <row r="174" spans="1:7" ht="25.5" x14ac:dyDescent="0.25">
      <c r="A174" s="77" t="s">
        <v>73</v>
      </c>
      <c r="B174" s="104" t="s">
        <v>3</v>
      </c>
      <c r="C174" s="104" t="s">
        <v>4</v>
      </c>
      <c r="D174" s="104" t="s">
        <v>127</v>
      </c>
      <c r="E174" s="105">
        <v>600</v>
      </c>
      <c r="F174" s="74">
        <f>'6.вед 2014'!G106</f>
        <v>250</v>
      </c>
      <c r="G174" s="74">
        <f>'6.вед 2014'!H106</f>
        <v>229.21559999999999</v>
      </c>
    </row>
    <row r="175" spans="1:7" x14ac:dyDescent="0.25">
      <c r="A175" s="106" t="s">
        <v>13</v>
      </c>
      <c r="B175" s="104" t="s">
        <v>3</v>
      </c>
      <c r="C175" s="104" t="s">
        <v>4</v>
      </c>
      <c r="D175" s="104" t="s">
        <v>12</v>
      </c>
      <c r="E175" s="105"/>
      <c r="F175" s="74">
        <f>F176+F179</f>
        <v>48291.85</v>
      </c>
      <c r="G175" s="74">
        <f t="shared" ref="G175" si="67">G176+G179</f>
        <v>12528.69918</v>
      </c>
    </row>
    <row r="176" spans="1:7" ht="25.5" x14ac:dyDescent="0.25">
      <c r="A176" s="106" t="s">
        <v>11</v>
      </c>
      <c r="B176" s="104" t="s">
        <v>3</v>
      </c>
      <c r="C176" s="104" t="s">
        <v>4</v>
      </c>
      <c r="D176" s="105">
        <v>9720000</v>
      </c>
      <c r="E176" s="105"/>
      <c r="F176" s="74">
        <f t="shared" ref="F176:G177" si="68">F177</f>
        <v>11.4</v>
      </c>
      <c r="G176" s="74">
        <f t="shared" si="68"/>
        <v>11.4</v>
      </c>
    </row>
    <row r="177" spans="1:7" ht="51" x14ac:dyDescent="0.25">
      <c r="A177" s="77" t="s">
        <v>252</v>
      </c>
      <c r="B177" s="104" t="s">
        <v>3</v>
      </c>
      <c r="C177" s="104" t="s">
        <v>4</v>
      </c>
      <c r="D177" s="105">
        <v>9727057</v>
      </c>
      <c r="E177" s="105"/>
      <c r="F177" s="74">
        <f t="shared" si="68"/>
        <v>11.4</v>
      </c>
      <c r="G177" s="74">
        <f t="shared" si="68"/>
        <v>11.4</v>
      </c>
    </row>
    <row r="178" spans="1:7" ht="25.5" x14ac:dyDescent="0.25">
      <c r="A178" s="77" t="s">
        <v>23</v>
      </c>
      <c r="B178" s="104" t="s">
        <v>3</v>
      </c>
      <c r="C178" s="104" t="s">
        <v>4</v>
      </c>
      <c r="D178" s="105">
        <v>9727057</v>
      </c>
      <c r="E178" s="105">
        <v>200</v>
      </c>
      <c r="F178" s="74">
        <f>'6.вед 2014'!G110</f>
        <v>11.4</v>
      </c>
      <c r="G178" s="74">
        <f>'6.вед 2014'!H110</f>
        <v>11.4</v>
      </c>
    </row>
    <row r="179" spans="1:7" ht="25.5" x14ac:dyDescent="0.25">
      <c r="A179" s="73" t="s">
        <v>76</v>
      </c>
      <c r="B179" s="104" t="s">
        <v>3</v>
      </c>
      <c r="C179" s="104" t="s">
        <v>4</v>
      </c>
      <c r="D179" s="104" t="s">
        <v>75</v>
      </c>
      <c r="E179" s="104"/>
      <c r="F179" s="74">
        <f>F182+F180</f>
        <v>48280.45</v>
      </c>
      <c r="G179" s="74">
        <f t="shared" ref="G179" si="69">G182+G180</f>
        <v>12517.29918</v>
      </c>
    </row>
    <row r="180" spans="1:7" ht="51" x14ac:dyDescent="0.25">
      <c r="A180" s="77" t="s">
        <v>18</v>
      </c>
      <c r="B180" s="104" t="s">
        <v>3</v>
      </c>
      <c r="C180" s="104" t="s">
        <v>4</v>
      </c>
      <c r="D180" s="104" t="s">
        <v>594</v>
      </c>
      <c r="E180" s="104"/>
      <c r="F180" s="74">
        <f>F181</f>
        <v>177.5</v>
      </c>
      <c r="G180" s="74">
        <f t="shared" ref="G180" si="70">G181</f>
        <v>152.09339</v>
      </c>
    </row>
    <row r="181" spans="1:7" ht="25.5" x14ac:dyDescent="0.25">
      <c r="A181" s="77" t="s">
        <v>73</v>
      </c>
      <c r="B181" s="104" t="s">
        <v>3</v>
      </c>
      <c r="C181" s="104" t="s">
        <v>4</v>
      </c>
      <c r="D181" s="104" t="s">
        <v>594</v>
      </c>
      <c r="E181" s="104" t="s">
        <v>71</v>
      </c>
      <c r="F181" s="74">
        <f>'6.вед 2014'!G113</f>
        <v>177.5</v>
      </c>
      <c r="G181" s="74">
        <f>'6.вед 2014'!H113</f>
        <v>152.09339</v>
      </c>
    </row>
    <row r="182" spans="1:7" ht="51" x14ac:dyDescent="0.25">
      <c r="A182" s="77" t="s">
        <v>25</v>
      </c>
      <c r="B182" s="104" t="s">
        <v>3</v>
      </c>
      <c r="C182" s="104" t="s">
        <v>4</v>
      </c>
      <c r="D182" s="104" t="s">
        <v>74</v>
      </c>
      <c r="E182" s="104"/>
      <c r="F182" s="74">
        <f>F183</f>
        <v>48102.95</v>
      </c>
      <c r="G182" s="74">
        <f t="shared" ref="G182" si="71">G183</f>
        <v>12365.20579</v>
      </c>
    </row>
    <row r="183" spans="1:7" ht="25.5" x14ac:dyDescent="0.25">
      <c r="A183" s="77" t="s">
        <v>73</v>
      </c>
      <c r="B183" s="104" t="s">
        <v>3</v>
      </c>
      <c r="C183" s="104" t="s">
        <v>4</v>
      </c>
      <c r="D183" s="104" t="s">
        <v>74</v>
      </c>
      <c r="E183" s="104" t="s">
        <v>71</v>
      </c>
      <c r="F183" s="74">
        <f>'6.вед 2014'!G115</f>
        <v>48102.95</v>
      </c>
      <c r="G183" s="74">
        <f>'6.вед 2014'!H115</f>
        <v>12365.20579</v>
      </c>
    </row>
    <row r="184" spans="1:7" x14ac:dyDescent="0.25">
      <c r="A184" s="2" t="s">
        <v>33</v>
      </c>
      <c r="B184" s="60" t="s">
        <v>3</v>
      </c>
      <c r="C184" s="60" t="s">
        <v>16</v>
      </c>
      <c r="D184" s="60"/>
      <c r="E184" s="57"/>
      <c r="F184" s="74">
        <f>F185+F199+F210+F206</f>
        <v>25781.4758</v>
      </c>
      <c r="G184" s="74">
        <f t="shared" ref="G184" si="72">G185+G199+G210+G206</f>
        <v>25418.659009999999</v>
      </c>
    </row>
    <row r="185" spans="1:7" ht="25.5" x14ac:dyDescent="0.25">
      <c r="A185" s="77" t="s">
        <v>648</v>
      </c>
      <c r="B185" s="104" t="s">
        <v>3</v>
      </c>
      <c r="C185" s="104" t="s">
        <v>16</v>
      </c>
      <c r="D185" s="104" t="s">
        <v>251</v>
      </c>
      <c r="E185" s="105"/>
      <c r="F185" s="74">
        <f>F186+F196</f>
        <v>1948</v>
      </c>
      <c r="G185" s="74">
        <f t="shared" ref="G185" si="73">G186+G196</f>
        <v>1627.9998700000001</v>
      </c>
    </row>
    <row r="186" spans="1:7" ht="38.25" x14ac:dyDescent="0.25">
      <c r="A186" s="5" t="s">
        <v>617</v>
      </c>
      <c r="B186" s="104" t="s">
        <v>3</v>
      </c>
      <c r="C186" s="104" t="s">
        <v>16</v>
      </c>
      <c r="D186" s="104" t="s">
        <v>250</v>
      </c>
      <c r="E186" s="105"/>
      <c r="F186" s="74">
        <f>F187+F190+F193</f>
        <v>1848</v>
      </c>
      <c r="G186" s="74">
        <f>G187+G190+G193</f>
        <v>1537.9998700000001</v>
      </c>
    </row>
    <row r="187" spans="1:7" x14ac:dyDescent="0.25">
      <c r="A187" s="4" t="s">
        <v>40</v>
      </c>
      <c r="B187" s="104" t="s">
        <v>3</v>
      </c>
      <c r="C187" s="104" t="s">
        <v>16</v>
      </c>
      <c r="D187" s="104" t="s">
        <v>249</v>
      </c>
      <c r="E187" s="105"/>
      <c r="F187" s="74">
        <f>SUM(F188:F189)</f>
        <v>298</v>
      </c>
      <c r="G187" s="74">
        <f>SUM(G188:G189)</f>
        <v>288</v>
      </c>
    </row>
    <row r="188" spans="1:7" ht="25.5" x14ac:dyDescent="0.25">
      <c r="A188" s="5" t="s">
        <v>23</v>
      </c>
      <c r="B188" s="104" t="s">
        <v>3</v>
      </c>
      <c r="C188" s="104" t="s">
        <v>16</v>
      </c>
      <c r="D188" s="104" t="s">
        <v>249</v>
      </c>
      <c r="E188" s="105">
        <v>200</v>
      </c>
      <c r="F188" s="74">
        <f>'6.вед 2014'!G120</f>
        <v>198</v>
      </c>
      <c r="G188" s="74">
        <f>'6.вед 2014'!H120</f>
        <v>188</v>
      </c>
    </row>
    <row r="189" spans="1:7" x14ac:dyDescent="0.25">
      <c r="A189" s="77" t="s">
        <v>21</v>
      </c>
      <c r="B189" s="104" t="s">
        <v>3</v>
      </c>
      <c r="C189" s="104" t="s">
        <v>16</v>
      </c>
      <c r="D189" s="104" t="s">
        <v>249</v>
      </c>
      <c r="E189" s="105">
        <v>800</v>
      </c>
      <c r="F189" s="74">
        <f>'6.вед 2014'!G121</f>
        <v>100</v>
      </c>
      <c r="G189" s="74">
        <f>'6.вед 2014'!H121</f>
        <v>100</v>
      </c>
    </row>
    <row r="190" spans="1:7" ht="38.25" x14ac:dyDescent="0.25">
      <c r="A190" s="106" t="s">
        <v>703</v>
      </c>
      <c r="B190" s="104" t="s">
        <v>3</v>
      </c>
      <c r="C190" s="104" t="s">
        <v>16</v>
      </c>
      <c r="D190" s="104" t="s">
        <v>735</v>
      </c>
      <c r="E190" s="105"/>
      <c r="F190" s="74">
        <f>SUM(F191:F192)</f>
        <v>1209</v>
      </c>
      <c r="G190" s="74">
        <f>SUM(G191:G192)</f>
        <v>908.99986999999999</v>
      </c>
    </row>
    <row r="191" spans="1:7" ht="25.5" x14ac:dyDescent="0.25">
      <c r="A191" s="77" t="s">
        <v>23</v>
      </c>
      <c r="B191" s="104" t="s">
        <v>3</v>
      </c>
      <c r="C191" s="104" t="s">
        <v>16</v>
      </c>
      <c r="D191" s="104" t="s">
        <v>735</v>
      </c>
      <c r="E191" s="105">
        <v>200</v>
      </c>
      <c r="F191" s="74">
        <f>'6.вед 2014'!G123</f>
        <v>117</v>
      </c>
      <c r="G191" s="74">
        <f>'6.вед 2014'!H123</f>
        <v>116.99987</v>
      </c>
    </row>
    <row r="192" spans="1:7" x14ac:dyDescent="0.25">
      <c r="A192" s="77" t="s">
        <v>21</v>
      </c>
      <c r="B192" s="104" t="s">
        <v>3</v>
      </c>
      <c r="C192" s="104" t="s">
        <v>16</v>
      </c>
      <c r="D192" s="104" t="s">
        <v>735</v>
      </c>
      <c r="E192" s="105">
        <v>800</v>
      </c>
      <c r="F192" s="74">
        <f>'6.вед 2014'!G124</f>
        <v>1092</v>
      </c>
      <c r="G192" s="74">
        <f>'6.вед 2014'!H124</f>
        <v>792</v>
      </c>
    </row>
    <row r="193" spans="1:7" ht="25.5" x14ac:dyDescent="0.25">
      <c r="A193" s="106" t="s">
        <v>704</v>
      </c>
      <c r="B193" s="104" t="s">
        <v>3</v>
      </c>
      <c r="C193" s="104" t="s">
        <v>16</v>
      </c>
      <c r="D193" s="104" t="s">
        <v>736</v>
      </c>
      <c r="E193" s="105"/>
      <c r="F193" s="74">
        <f>SUM(F194:F195)</f>
        <v>341</v>
      </c>
      <c r="G193" s="74">
        <f>SUM(G194:G195)</f>
        <v>341</v>
      </c>
    </row>
    <row r="194" spans="1:7" ht="25.5" x14ac:dyDescent="0.25">
      <c r="A194" s="77" t="s">
        <v>23</v>
      </c>
      <c r="B194" s="104" t="s">
        <v>3</v>
      </c>
      <c r="C194" s="104" t="s">
        <v>16</v>
      </c>
      <c r="D194" s="104" t="s">
        <v>736</v>
      </c>
      <c r="E194" s="105">
        <v>200</v>
      </c>
      <c r="F194" s="74">
        <f>'6.вед 2014'!G126</f>
        <v>33</v>
      </c>
      <c r="G194" s="74">
        <f>'6.вед 2014'!H126</f>
        <v>33</v>
      </c>
    </row>
    <row r="195" spans="1:7" x14ac:dyDescent="0.25">
      <c r="A195" s="77" t="s">
        <v>21</v>
      </c>
      <c r="B195" s="104" t="s">
        <v>3</v>
      </c>
      <c r="C195" s="104" t="s">
        <v>16</v>
      </c>
      <c r="D195" s="104" t="s">
        <v>736</v>
      </c>
      <c r="E195" s="105">
        <v>800</v>
      </c>
      <c r="F195" s="74">
        <f>'6.вед 2014'!G127</f>
        <v>308</v>
      </c>
      <c r="G195" s="74">
        <f>'6.вед 2014'!H127</f>
        <v>308</v>
      </c>
    </row>
    <row r="196" spans="1:7" ht="25.5" x14ac:dyDescent="0.25">
      <c r="A196" s="5" t="s">
        <v>248</v>
      </c>
      <c r="B196" s="104" t="s">
        <v>3</v>
      </c>
      <c r="C196" s="104" t="s">
        <v>16</v>
      </c>
      <c r="D196" s="104" t="s">
        <v>247</v>
      </c>
      <c r="E196" s="105"/>
      <c r="F196" s="74">
        <f>F197</f>
        <v>100</v>
      </c>
      <c r="G196" s="74">
        <f t="shared" ref="G196" si="74">G197</f>
        <v>90</v>
      </c>
    </row>
    <row r="197" spans="1:7" x14ac:dyDescent="0.25">
      <c r="A197" s="4" t="s">
        <v>40</v>
      </c>
      <c r="B197" s="104" t="s">
        <v>3</v>
      </c>
      <c r="C197" s="104" t="s">
        <v>16</v>
      </c>
      <c r="D197" s="104" t="s">
        <v>246</v>
      </c>
      <c r="E197" s="105"/>
      <c r="F197" s="74">
        <f>F198</f>
        <v>100</v>
      </c>
      <c r="G197" s="74">
        <f t="shared" ref="G197" si="75">G198</f>
        <v>90</v>
      </c>
    </row>
    <row r="198" spans="1:7" ht="25.5" x14ac:dyDescent="0.25">
      <c r="A198" s="77" t="s">
        <v>23</v>
      </c>
      <c r="B198" s="104" t="s">
        <v>3</v>
      </c>
      <c r="C198" s="104" t="s">
        <v>16</v>
      </c>
      <c r="D198" s="104" t="s">
        <v>246</v>
      </c>
      <c r="E198" s="105">
        <v>200</v>
      </c>
      <c r="F198" s="74">
        <f>'6.вед 2014'!G130</f>
        <v>100</v>
      </c>
      <c r="G198" s="74">
        <f>'6.вед 2014'!H130</f>
        <v>90</v>
      </c>
    </row>
    <row r="199" spans="1:7" ht="38.25" x14ac:dyDescent="0.25">
      <c r="A199" s="77" t="s">
        <v>619</v>
      </c>
      <c r="B199" s="104" t="s">
        <v>3</v>
      </c>
      <c r="C199" s="104" t="s">
        <v>16</v>
      </c>
      <c r="D199" s="104" t="s">
        <v>31</v>
      </c>
      <c r="E199" s="105"/>
      <c r="F199" s="74">
        <f>F200+F203</f>
        <v>4235.8384000000005</v>
      </c>
      <c r="G199" s="74">
        <f t="shared" ref="G199" si="76">G200+G203</f>
        <v>4235.8352599999998</v>
      </c>
    </row>
    <row r="200" spans="1:7" ht="38.25" x14ac:dyDescent="0.25">
      <c r="A200" s="77" t="s">
        <v>620</v>
      </c>
      <c r="B200" s="104" t="s">
        <v>3</v>
      </c>
      <c r="C200" s="104" t="s">
        <v>16</v>
      </c>
      <c r="D200" s="104" t="s">
        <v>30</v>
      </c>
      <c r="E200" s="105"/>
      <c r="F200" s="74">
        <f t="shared" ref="F200:G201" si="77">F201</f>
        <v>2933.4</v>
      </c>
      <c r="G200" s="74">
        <f t="shared" si="77"/>
        <v>2933.3968599999998</v>
      </c>
    </row>
    <row r="201" spans="1:7" x14ac:dyDescent="0.25">
      <c r="A201" s="73" t="s">
        <v>29</v>
      </c>
      <c r="B201" s="104" t="s">
        <v>3</v>
      </c>
      <c r="C201" s="104" t="s">
        <v>16</v>
      </c>
      <c r="D201" s="104" t="s">
        <v>28</v>
      </c>
      <c r="E201" s="105"/>
      <c r="F201" s="74">
        <f t="shared" si="77"/>
        <v>2933.4</v>
      </c>
      <c r="G201" s="74">
        <f t="shared" si="77"/>
        <v>2933.3968599999998</v>
      </c>
    </row>
    <row r="202" spans="1:7" ht="25.5" x14ac:dyDescent="0.25">
      <c r="A202" s="77" t="s">
        <v>23</v>
      </c>
      <c r="B202" s="104" t="s">
        <v>3</v>
      </c>
      <c r="C202" s="104" t="s">
        <v>16</v>
      </c>
      <c r="D202" s="104" t="s">
        <v>28</v>
      </c>
      <c r="E202" s="104" t="s">
        <v>22</v>
      </c>
      <c r="F202" s="74">
        <f>'6.вед 2014'!G699</f>
        <v>2933.4</v>
      </c>
      <c r="G202" s="74">
        <f>'6.вед 2014'!H699</f>
        <v>2933.3968599999998</v>
      </c>
    </row>
    <row r="203" spans="1:7" ht="38.25" x14ac:dyDescent="0.25">
      <c r="A203" s="77" t="s">
        <v>42</v>
      </c>
      <c r="B203" s="104" t="s">
        <v>3</v>
      </c>
      <c r="C203" s="104" t="s">
        <v>16</v>
      </c>
      <c r="D203" s="104" t="s">
        <v>41</v>
      </c>
      <c r="E203" s="105"/>
      <c r="F203" s="74">
        <f>F204</f>
        <v>1302.4384</v>
      </c>
      <c r="G203" s="74">
        <f t="shared" ref="G203" si="78">G204</f>
        <v>1302.4384</v>
      </c>
    </row>
    <row r="204" spans="1:7" x14ac:dyDescent="0.25">
      <c r="A204" s="73" t="s">
        <v>40</v>
      </c>
      <c r="B204" s="104" t="s">
        <v>3</v>
      </c>
      <c r="C204" s="104" t="s">
        <v>16</v>
      </c>
      <c r="D204" s="104" t="s">
        <v>39</v>
      </c>
      <c r="E204" s="105"/>
      <c r="F204" s="74">
        <f>F205</f>
        <v>1302.4384</v>
      </c>
      <c r="G204" s="74">
        <f t="shared" ref="G204" si="79">G205</f>
        <v>1302.4384</v>
      </c>
    </row>
    <row r="205" spans="1:7" ht="25.5" x14ac:dyDescent="0.25">
      <c r="A205" s="77" t="s">
        <v>23</v>
      </c>
      <c r="B205" s="104" t="s">
        <v>3</v>
      </c>
      <c r="C205" s="104" t="s">
        <v>16</v>
      </c>
      <c r="D205" s="104" t="s">
        <v>39</v>
      </c>
      <c r="E205" s="105">
        <v>200</v>
      </c>
      <c r="F205" s="74">
        <f>'6.вед 2014'!G702</f>
        <v>1302.4384</v>
      </c>
      <c r="G205" s="74">
        <f>'6.вед 2014'!H702</f>
        <v>1302.4384</v>
      </c>
    </row>
    <row r="206" spans="1:7" ht="25.5" x14ac:dyDescent="0.25">
      <c r="A206" s="77" t="s">
        <v>638</v>
      </c>
      <c r="B206" s="104" t="s">
        <v>3</v>
      </c>
      <c r="C206" s="104" t="s">
        <v>16</v>
      </c>
      <c r="D206" s="104" t="s">
        <v>125</v>
      </c>
      <c r="E206" s="104"/>
      <c r="F206" s="74">
        <f t="shared" ref="F206:G208" si="80">F207</f>
        <v>90</v>
      </c>
      <c r="G206" s="74">
        <f t="shared" si="80"/>
        <v>90</v>
      </c>
    </row>
    <row r="207" spans="1:7" ht="51" x14ac:dyDescent="0.25">
      <c r="A207" s="77" t="s">
        <v>637</v>
      </c>
      <c r="B207" s="104" t="s">
        <v>3</v>
      </c>
      <c r="C207" s="104" t="s">
        <v>16</v>
      </c>
      <c r="D207" s="104" t="s">
        <v>232</v>
      </c>
      <c r="E207" s="105"/>
      <c r="F207" s="74">
        <f t="shared" si="80"/>
        <v>90</v>
      </c>
      <c r="G207" s="74">
        <f t="shared" si="80"/>
        <v>90</v>
      </c>
    </row>
    <row r="208" spans="1:7" x14ac:dyDescent="0.25">
      <c r="A208" s="73" t="s">
        <v>40</v>
      </c>
      <c r="B208" s="104" t="s">
        <v>3</v>
      </c>
      <c r="C208" s="104" t="s">
        <v>16</v>
      </c>
      <c r="D208" s="104" t="s">
        <v>231</v>
      </c>
      <c r="E208" s="105"/>
      <c r="F208" s="74">
        <f t="shared" si="80"/>
        <v>90</v>
      </c>
      <c r="G208" s="74">
        <f t="shared" si="80"/>
        <v>90</v>
      </c>
    </row>
    <row r="209" spans="1:7" ht="25.5" x14ac:dyDescent="0.25">
      <c r="A209" s="77" t="s">
        <v>23</v>
      </c>
      <c r="B209" s="104" t="s">
        <v>3</v>
      </c>
      <c r="C209" s="104" t="s">
        <v>16</v>
      </c>
      <c r="D209" s="104" t="s">
        <v>231</v>
      </c>
      <c r="E209" s="105">
        <v>200</v>
      </c>
      <c r="F209" s="74">
        <f>'6.вед 2014'!G706</f>
        <v>90</v>
      </c>
      <c r="G209" s="74">
        <f>'6.вед 2014'!H706</f>
        <v>90</v>
      </c>
    </row>
    <row r="210" spans="1:7" x14ac:dyDescent="0.25">
      <c r="A210" s="106" t="s">
        <v>13</v>
      </c>
      <c r="B210" s="104" t="s">
        <v>3</v>
      </c>
      <c r="C210" s="104" t="s">
        <v>16</v>
      </c>
      <c r="D210" s="104" t="s">
        <v>12</v>
      </c>
      <c r="E210" s="105"/>
      <c r="F210" s="74">
        <f>F211+F217</f>
        <v>19507.6374</v>
      </c>
      <c r="G210" s="74">
        <f>G211+G217</f>
        <v>19464.82388</v>
      </c>
    </row>
    <row r="211" spans="1:7" ht="34.5" customHeight="1" x14ac:dyDescent="0.25">
      <c r="A211" s="106" t="s">
        <v>11</v>
      </c>
      <c r="B211" s="104" t="s">
        <v>3</v>
      </c>
      <c r="C211" s="104" t="s">
        <v>16</v>
      </c>
      <c r="D211" s="104" t="s">
        <v>10</v>
      </c>
      <c r="E211" s="105"/>
      <c r="F211" s="74">
        <f>F212+F215</f>
        <v>367</v>
      </c>
      <c r="G211" s="74">
        <f>G212+G215</f>
        <v>365.94781</v>
      </c>
    </row>
    <row r="212" spans="1:7" ht="63.75" x14ac:dyDescent="0.25">
      <c r="A212" s="77" t="s">
        <v>245</v>
      </c>
      <c r="B212" s="104" t="s">
        <v>3</v>
      </c>
      <c r="C212" s="104" t="s">
        <v>16</v>
      </c>
      <c r="D212" s="104" t="s">
        <v>244</v>
      </c>
      <c r="E212" s="105"/>
      <c r="F212" s="74">
        <f>SUM(F213:F214)</f>
        <v>67</v>
      </c>
      <c r="G212" s="74">
        <f t="shared" ref="G212" si="81">SUM(G213:G214)</f>
        <v>65.947810000000004</v>
      </c>
    </row>
    <row r="213" spans="1:7" ht="51" x14ac:dyDescent="0.25">
      <c r="A213" s="77" t="s">
        <v>17</v>
      </c>
      <c r="B213" s="104" t="s">
        <v>3</v>
      </c>
      <c r="C213" s="104" t="s">
        <v>16</v>
      </c>
      <c r="D213" s="104" t="s">
        <v>244</v>
      </c>
      <c r="E213" s="105">
        <v>100</v>
      </c>
      <c r="F213" s="74">
        <f>'6.вед 2014'!G134</f>
        <v>42</v>
      </c>
      <c r="G213" s="74">
        <f>'6.вед 2014'!H134</f>
        <v>40.947809999999997</v>
      </c>
    </row>
    <row r="214" spans="1:7" ht="25.5" x14ac:dyDescent="0.25">
      <c r="A214" s="77" t="s">
        <v>23</v>
      </c>
      <c r="B214" s="104" t="s">
        <v>3</v>
      </c>
      <c r="C214" s="104" t="s">
        <v>16</v>
      </c>
      <c r="D214" s="104" t="s">
        <v>244</v>
      </c>
      <c r="E214" s="105">
        <v>200</v>
      </c>
      <c r="F214" s="74">
        <f>'6.вед 2014'!G135</f>
        <v>25</v>
      </c>
      <c r="G214" s="74">
        <f>'6.вед 2014'!H135</f>
        <v>25</v>
      </c>
    </row>
    <row r="215" spans="1:7" ht="25.5" x14ac:dyDescent="0.25">
      <c r="A215" s="67" t="s">
        <v>548</v>
      </c>
      <c r="B215" s="104" t="s">
        <v>3</v>
      </c>
      <c r="C215" s="104" t="s">
        <v>16</v>
      </c>
      <c r="D215" s="104" t="s">
        <v>549</v>
      </c>
      <c r="E215" s="105"/>
      <c r="F215" s="74">
        <f>F216</f>
        <v>300</v>
      </c>
      <c r="G215" s="74">
        <f t="shared" ref="G215" si="82">G216</f>
        <v>300</v>
      </c>
    </row>
    <row r="216" spans="1:7" ht="25.5" x14ac:dyDescent="0.25">
      <c r="A216" s="77" t="s">
        <v>23</v>
      </c>
      <c r="B216" s="104" t="s">
        <v>3</v>
      </c>
      <c r="C216" s="104" t="s">
        <v>16</v>
      </c>
      <c r="D216" s="104" t="s">
        <v>549</v>
      </c>
      <c r="E216" s="105">
        <v>200</v>
      </c>
      <c r="F216" s="74">
        <f>'6.вед 2014'!G137</f>
        <v>300</v>
      </c>
      <c r="G216" s="74">
        <f>'6.вед 2014'!H137</f>
        <v>300</v>
      </c>
    </row>
    <row r="217" spans="1:7" ht="34.5" customHeight="1" x14ac:dyDescent="0.25">
      <c r="A217" s="73" t="s">
        <v>27</v>
      </c>
      <c r="B217" s="104" t="s">
        <v>3</v>
      </c>
      <c r="C217" s="104" t="s">
        <v>16</v>
      </c>
      <c r="D217" s="104" t="s">
        <v>26</v>
      </c>
      <c r="E217" s="104"/>
      <c r="F217" s="74">
        <f>F220+F218</f>
        <v>19140.6374</v>
      </c>
      <c r="G217" s="74">
        <f t="shared" ref="G217" si="83">G220+G218</f>
        <v>19098.876069999998</v>
      </c>
    </row>
    <row r="218" spans="1:7" ht="65.25" customHeight="1" x14ac:dyDescent="0.25">
      <c r="A218" s="77" t="s">
        <v>18</v>
      </c>
      <c r="B218" s="104" t="s">
        <v>3</v>
      </c>
      <c r="C218" s="104" t="s">
        <v>16</v>
      </c>
      <c r="D218" s="104" t="s">
        <v>595</v>
      </c>
      <c r="E218" s="105"/>
      <c r="F218" s="74">
        <f>F219</f>
        <v>221.15</v>
      </c>
      <c r="G218" s="74">
        <f t="shared" ref="G218" si="84">G219</f>
        <v>221.14850999999999</v>
      </c>
    </row>
    <row r="219" spans="1:7" ht="72.75" customHeight="1" x14ac:dyDescent="0.25">
      <c r="A219" s="77" t="s">
        <v>17</v>
      </c>
      <c r="B219" s="104" t="s">
        <v>3</v>
      </c>
      <c r="C219" s="104" t="s">
        <v>16</v>
      </c>
      <c r="D219" s="104" t="s">
        <v>595</v>
      </c>
      <c r="E219" s="105">
        <v>100</v>
      </c>
      <c r="F219" s="74">
        <f>'6.вед 2014'!G714</f>
        <v>221.15</v>
      </c>
      <c r="G219" s="74">
        <f>'6.вед 2014'!H714</f>
        <v>221.14850999999999</v>
      </c>
    </row>
    <row r="220" spans="1:7" ht="51" x14ac:dyDescent="0.25">
      <c r="A220" s="77" t="s">
        <v>25</v>
      </c>
      <c r="B220" s="104" t="s">
        <v>3</v>
      </c>
      <c r="C220" s="104" t="s">
        <v>16</v>
      </c>
      <c r="D220" s="104" t="s">
        <v>20</v>
      </c>
      <c r="E220" s="104"/>
      <c r="F220" s="74">
        <f>SUM(F221:F223)</f>
        <v>18919.487399999998</v>
      </c>
      <c r="G220" s="74">
        <f t="shared" ref="G220" si="85">SUM(G221:G223)</f>
        <v>18877.727559999999</v>
      </c>
    </row>
    <row r="221" spans="1:7" ht="51" x14ac:dyDescent="0.25">
      <c r="A221" s="77" t="s">
        <v>17</v>
      </c>
      <c r="B221" s="104" t="s">
        <v>3</v>
      </c>
      <c r="C221" s="104" t="s">
        <v>16</v>
      </c>
      <c r="D221" s="104" t="s">
        <v>20</v>
      </c>
      <c r="E221" s="104" t="s">
        <v>24</v>
      </c>
      <c r="F221" s="74">
        <f>'6.вед 2014'!G710</f>
        <v>12778.23</v>
      </c>
      <c r="G221" s="74">
        <f>'6.вед 2014'!H710</f>
        <v>12736.472</v>
      </c>
    </row>
    <row r="222" spans="1:7" ht="25.5" x14ac:dyDescent="0.25">
      <c r="A222" s="77" t="s">
        <v>23</v>
      </c>
      <c r="B222" s="104" t="s">
        <v>3</v>
      </c>
      <c r="C222" s="104" t="s">
        <v>16</v>
      </c>
      <c r="D222" s="104" t="s">
        <v>20</v>
      </c>
      <c r="E222" s="104" t="s">
        <v>22</v>
      </c>
      <c r="F222" s="74">
        <f>'6.вед 2014'!G711</f>
        <v>6139.16</v>
      </c>
      <c r="G222" s="74">
        <f>'6.вед 2014'!H711</f>
        <v>6139.15816</v>
      </c>
    </row>
    <row r="223" spans="1:7" x14ac:dyDescent="0.25">
      <c r="A223" s="77" t="s">
        <v>21</v>
      </c>
      <c r="B223" s="104" t="s">
        <v>3</v>
      </c>
      <c r="C223" s="104" t="s">
        <v>16</v>
      </c>
      <c r="D223" s="104" t="s">
        <v>20</v>
      </c>
      <c r="E223" s="104" t="s">
        <v>19</v>
      </c>
      <c r="F223" s="74">
        <f>'6.вед 2014'!G712</f>
        <v>2.0973999999999999</v>
      </c>
      <c r="G223" s="74">
        <f>'6.вед 2014'!H712</f>
        <v>2.0973999999999999</v>
      </c>
    </row>
    <row r="224" spans="1:7" x14ac:dyDescent="0.25">
      <c r="A224" s="2" t="s">
        <v>112</v>
      </c>
      <c r="B224" s="59" t="s">
        <v>72</v>
      </c>
      <c r="C224" s="123" t="s">
        <v>50</v>
      </c>
      <c r="D224" s="60"/>
      <c r="E224" s="60"/>
      <c r="F224" s="72">
        <f>F225+F236+F252+F270</f>
        <v>398347.50780000002</v>
      </c>
      <c r="G224" s="72">
        <f>G225+G236+G252+G270</f>
        <v>365447.27269000001</v>
      </c>
    </row>
    <row r="225" spans="1:7" x14ac:dyDescent="0.25">
      <c r="A225" s="2" t="s">
        <v>111</v>
      </c>
      <c r="B225" s="59" t="s">
        <v>72</v>
      </c>
      <c r="C225" s="123" t="s">
        <v>36</v>
      </c>
      <c r="D225" s="60"/>
      <c r="E225" s="60"/>
      <c r="F225" s="74">
        <f>F226</f>
        <v>60872.770000000004</v>
      </c>
      <c r="G225" s="74">
        <f t="shared" ref="G225" si="86">G226</f>
        <v>58288.662049999992</v>
      </c>
    </row>
    <row r="226" spans="1:7" x14ac:dyDescent="0.25">
      <c r="A226" s="106" t="s">
        <v>13</v>
      </c>
      <c r="B226" s="129" t="s">
        <v>72</v>
      </c>
      <c r="C226" s="133" t="s">
        <v>36</v>
      </c>
      <c r="D226" s="104" t="s">
        <v>12</v>
      </c>
      <c r="E226" s="104"/>
      <c r="F226" s="74">
        <f>F227</f>
        <v>60872.770000000004</v>
      </c>
      <c r="G226" s="74">
        <f t="shared" ref="G226" si="87">G227</f>
        <v>58288.662049999992</v>
      </c>
    </row>
    <row r="227" spans="1:7" ht="25.5" x14ac:dyDescent="0.25">
      <c r="A227" s="106" t="s">
        <v>11</v>
      </c>
      <c r="B227" s="129" t="s">
        <v>72</v>
      </c>
      <c r="C227" s="133" t="s">
        <v>36</v>
      </c>
      <c r="D227" s="104" t="s">
        <v>10</v>
      </c>
      <c r="E227" s="104"/>
      <c r="F227" s="74">
        <f>F228+F230+F232+F234</f>
        <v>60872.770000000004</v>
      </c>
      <c r="G227" s="74">
        <f t="shared" ref="G227" si="88">G228+G230+G232+G234</f>
        <v>58288.662049999992</v>
      </c>
    </row>
    <row r="228" spans="1:7" x14ac:dyDescent="0.25">
      <c r="A228" s="73" t="s">
        <v>110</v>
      </c>
      <c r="B228" s="129" t="s">
        <v>72</v>
      </c>
      <c r="C228" s="133" t="s">
        <v>36</v>
      </c>
      <c r="D228" s="104" t="s">
        <v>109</v>
      </c>
      <c r="E228" s="104"/>
      <c r="F228" s="74">
        <f>F229</f>
        <v>44506.07</v>
      </c>
      <c r="G228" s="74">
        <f t="shared" ref="G228" si="89">G229</f>
        <v>42364.795760000001</v>
      </c>
    </row>
    <row r="229" spans="1:7" ht="25.5" x14ac:dyDescent="0.25">
      <c r="A229" s="77" t="s">
        <v>23</v>
      </c>
      <c r="B229" s="129" t="s">
        <v>72</v>
      </c>
      <c r="C229" s="133" t="s">
        <v>36</v>
      </c>
      <c r="D229" s="104" t="s">
        <v>109</v>
      </c>
      <c r="E229" s="104" t="s">
        <v>22</v>
      </c>
      <c r="F229" s="74">
        <f>'6.вед 2014'!G532</f>
        <v>44506.07</v>
      </c>
      <c r="G229" s="74">
        <f>'6.вед 2014'!H532</f>
        <v>42364.795760000001</v>
      </c>
    </row>
    <row r="230" spans="1:7" ht="25.5" x14ac:dyDescent="0.25">
      <c r="A230" s="73" t="s">
        <v>108</v>
      </c>
      <c r="B230" s="129" t="s">
        <v>72</v>
      </c>
      <c r="C230" s="133" t="s">
        <v>36</v>
      </c>
      <c r="D230" s="104" t="s">
        <v>107</v>
      </c>
      <c r="E230" s="104"/>
      <c r="F230" s="74">
        <f>F231</f>
        <v>5000</v>
      </c>
      <c r="G230" s="74">
        <f t="shared" ref="G230" si="90">G231</f>
        <v>4964.8726900000001</v>
      </c>
    </row>
    <row r="231" spans="1:7" ht="25.5" x14ac:dyDescent="0.25">
      <c r="A231" s="77" t="s">
        <v>23</v>
      </c>
      <c r="B231" s="129" t="s">
        <v>72</v>
      </c>
      <c r="C231" s="133" t="s">
        <v>36</v>
      </c>
      <c r="D231" s="104" t="s">
        <v>107</v>
      </c>
      <c r="E231" s="104" t="s">
        <v>22</v>
      </c>
      <c r="F231" s="74">
        <f>'6.вед 2014'!G534</f>
        <v>5000</v>
      </c>
      <c r="G231" s="74">
        <f>'6.вед 2014'!H534</f>
        <v>4964.8726900000001</v>
      </c>
    </row>
    <row r="232" spans="1:7" ht="25.5" x14ac:dyDescent="0.25">
      <c r="A232" s="4" t="s">
        <v>106</v>
      </c>
      <c r="B232" s="129" t="s">
        <v>72</v>
      </c>
      <c r="C232" s="133" t="s">
        <v>36</v>
      </c>
      <c r="D232" s="104" t="s">
        <v>105</v>
      </c>
      <c r="E232" s="104"/>
      <c r="F232" s="74">
        <f>F233</f>
        <v>10966.7</v>
      </c>
      <c r="G232" s="74">
        <f t="shared" ref="G232" si="91">G233</f>
        <v>10563.227639999999</v>
      </c>
    </row>
    <row r="233" spans="1:7" ht="25.5" x14ac:dyDescent="0.25">
      <c r="A233" s="77" t="s">
        <v>23</v>
      </c>
      <c r="B233" s="129" t="s">
        <v>72</v>
      </c>
      <c r="C233" s="133" t="s">
        <v>36</v>
      </c>
      <c r="D233" s="104" t="s">
        <v>105</v>
      </c>
      <c r="E233" s="104" t="s">
        <v>22</v>
      </c>
      <c r="F233" s="74">
        <f>'6.вед 2014'!G536</f>
        <v>10966.7</v>
      </c>
      <c r="G233" s="74">
        <f>'6.вед 2014'!H536</f>
        <v>10563.227639999999</v>
      </c>
    </row>
    <row r="234" spans="1:7" ht="25.5" x14ac:dyDescent="0.25">
      <c r="A234" s="73" t="s">
        <v>104</v>
      </c>
      <c r="B234" s="129" t="s">
        <v>72</v>
      </c>
      <c r="C234" s="133" t="s">
        <v>36</v>
      </c>
      <c r="D234" s="104" t="s">
        <v>103</v>
      </c>
      <c r="E234" s="104"/>
      <c r="F234" s="74">
        <f>F235</f>
        <v>400</v>
      </c>
      <c r="G234" s="74">
        <f t="shared" ref="G234" si="92">G235</f>
        <v>395.76596000000001</v>
      </c>
    </row>
    <row r="235" spans="1:7" ht="25.5" x14ac:dyDescent="0.25">
      <c r="A235" s="77" t="s">
        <v>23</v>
      </c>
      <c r="B235" s="129" t="s">
        <v>72</v>
      </c>
      <c r="C235" s="133" t="s">
        <v>36</v>
      </c>
      <c r="D235" s="104" t="s">
        <v>103</v>
      </c>
      <c r="E235" s="104" t="s">
        <v>22</v>
      </c>
      <c r="F235" s="74">
        <f>'6.вед 2014'!G538</f>
        <v>400</v>
      </c>
      <c r="G235" s="74">
        <f>'6.вед 2014'!H538</f>
        <v>395.76596000000001</v>
      </c>
    </row>
    <row r="236" spans="1:7" x14ac:dyDescent="0.25">
      <c r="A236" s="2" t="s">
        <v>102</v>
      </c>
      <c r="B236" s="60" t="s">
        <v>72</v>
      </c>
      <c r="C236" s="60" t="s">
        <v>64</v>
      </c>
      <c r="D236" s="60"/>
      <c r="E236" s="60"/>
      <c r="F236" s="74">
        <f>F237</f>
        <v>56058.829999999994</v>
      </c>
      <c r="G236" s="74">
        <f t="shared" ref="G236" si="93">G237</f>
        <v>42374.780070000001</v>
      </c>
    </row>
    <row r="237" spans="1:7" x14ac:dyDescent="0.25">
      <c r="A237" s="106" t="s">
        <v>13</v>
      </c>
      <c r="B237" s="104" t="s">
        <v>72</v>
      </c>
      <c r="C237" s="104" t="s">
        <v>64</v>
      </c>
      <c r="D237" s="104" t="s">
        <v>12</v>
      </c>
      <c r="E237" s="104"/>
      <c r="F237" s="74">
        <f>F238</f>
        <v>56058.829999999994</v>
      </c>
      <c r="G237" s="74">
        <f t="shared" ref="G237" si="94">G238</f>
        <v>42374.780070000001</v>
      </c>
    </row>
    <row r="238" spans="1:7" ht="25.5" x14ac:dyDescent="0.25">
      <c r="A238" s="106" t="s">
        <v>11</v>
      </c>
      <c r="B238" s="104" t="s">
        <v>72</v>
      </c>
      <c r="C238" s="104" t="s">
        <v>64</v>
      </c>
      <c r="D238" s="104" t="s">
        <v>10</v>
      </c>
      <c r="E238" s="104"/>
      <c r="F238" s="74">
        <f>F239+F241+F243+F246+F250+F248</f>
        <v>56058.829999999994</v>
      </c>
      <c r="G238" s="74">
        <f>G239+G241+G243+G246+G250+G248</f>
        <v>42374.780070000001</v>
      </c>
    </row>
    <row r="239" spans="1:7" ht="38.25" x14ac:dyDescent="0.25">
      <c r="A239" s="73" t="s">
        <v>101</v>
      </c>
      <c r="B239" s="104" t="s">
        <v>72</v>
      </c>
      <c r="C239" s="104" t="s">
        <v>64</v>
      </c>
      <c r="D239" s="104" t="s">
        <v>99</v>
      </c>
      <c r="E239" s="104"/>
      <c r="F239" s="74">
        <f>SUM(F240:F240)</f>
        <v>4520</v>
      </c>
      <c r="G239" s="74">
        <f>SUM(G240:G240)</f>
        <v>288.62362999999999</v>
      </c>
    </row>
    <row r="240" spans="1:7" ht="25.5" x14ac:dyDescent="0.25">
      <c r="A240" s="77" t="s">
        <v>100</v>
      </c>
      <c r="B240" s="104" t="s">
        <v>72</v>
      </c>
      <c r="C240" s="104" t="s">
        <v>64</v>
      </c>
      <c r="D240" s="104" t="s">
        <v>99</v>
      </c>
      <c r="E240" s="104" t="s">
        <v>98</v>
      </c>
      <c r="F240" s="74">
        <f>'6.вед 2014'!G543</f>
        <v>4520</v>
      </c>
      <c r="G240" s="74">
        <f>'6.вед 2014'!H543</f>
        <v>288.62362999999999</v>
      </c>
    </row>
    <row r="241" spans="1:7" ht="25.5" x14ac:dyDescent="0.25">
      <c r="A241" s="73" t="s">
        <v>97</v>
      </c>
      <c r="B241" s="104" t="s">
        <v>72</v>
      </c>
      <c r="C241" s="104" t="s">
        <v>64</v>
      </c>
      <c r="D241" s="104" t="s">
        <v>96</v>
      </c>
      <c r="E241" s="104"/>
      <c r="F241" s="74">
        <f>F242</f>
        <v>14891.8</v>
      </c>
      <c r="G241" s="74">
        <f t="shared" ref="G241" si="95">G242</f>
        <v>14635.349469999999</v>
      </c>
    </row>
    <row r="242" spans="1:7" ht="25.5" x14ac:dyDescent="0.25">
      <c r="A242" s="77" t="s">
        <v>23</v>
      </c>
      <c r="B242" s="104" t="s">
        <v>72</v>
      </c>
      <c r="C242" s="104" t="s">
        <v>64</v>
      </c>
      <c r="D242" s="104" t="s">
        <v>96</v>
      </c>
      <c r="E242" s="104" t="s">
        <v>22</v>
      </c>
      <c r="F242" s="74">
        <f>'6.вед 2014'!G545</f>
        <v>14891.8</v>
      </c>
      <c r="G242" s="74">
        <f>'6.вед 2014'!H545</f>
        <v>14635.349469999999</v>
      </c>
    </row>
    <row r="243" spans="1:7" ht="25.5" x14ac:dyDescent="0.25">
      <c r="A243" s="4" t="s">
        <v>81</v>
      </c>
      <c r="B243" s="104" t="s">
        <v>72</v>
      </c>
      <c r="C243" s="104" t="s">
        <v>64</v>
      </c>
      <c r="D243" s="104" t="s">
        <v>80</v>
      </c>
      <c r="E243" s="104"/>
      <c r="F243" s="74">
        <f>SUM(F244:F245)</f>
        <v>26408.6</v>
      </c>
      <c r="G243" s="74">
        <f t="shared" ref="G243" si="96">SUM(G244:G245)</f>
        <v>17729.316769999998</v>
      </c>
    </row>
    <row r="244" spans="1:7" ht="25.5" x14ac:dyDescent="0.25">
      <c r="A244" s="77" t="s">
        <v>23</v>
      </c>
      <c r="B244" s="104" t="s">
        <v>72</v>
      </c>
      <c r="C244" s="104" t="s">
        <v>64</v>
      </c>
      <c r="D244" s="104" t="s">
        <v>80</v>
      </c>
      <c r="E244" s="104" t="s">
        <v>22</v>
      </c>
      <c r="F244" s="74">
        <f>'6.вед 2014'!G547</f>
        <v>6990.3</v>
      </c>
      <c r="G244" s="74">
        <f>'6.вед 2014'!H547</f>
        <v>6913.9963399999997</v>
      </c>
    </row>
    <row r="245" spans="1:7" x14ac:dyDescent="0.25">
      <c r="A245" s="77" t="s">
        <v>21</v>
      </c>
      <c r="B245" s="104" t="s">
        <v>72</v>
      </c>
      <c r="C245" s="104" t="s">
        <v>64</v>
      </c>
      <c r="D245" s="104" t="s">
        <v>80</v>
      </c>
      <c r="E245" s="104" t="s">
        <v>19</v>
      </c>
      <c r="F245" s="74">
        <f>'6.вед 2014'!G548</f>
        <v>19418.3</v>
      </c>
      <c r="G245" s="74">
        <f>'6.вед 2014'!H548</f>
        <v>10815.32043</v>
      </c>
    </row>
    <row r="246" spans="1:7" ht="38.25" x14ac:dyDescent="0.25">
      <c r="A246" s="4" t="s">
        <v>95</v>
      </c>
      <c r="B246" s="104" t="s">
        <v>72</v>
      </c>
      <c r="C246" s="104" t="s">
        <v>64</v>
      </c>
      <c r="D246" s="104" t="s">
        <v>94</v>
      </c>
      <c r="E246" s="104"/>
      <c r="F246" s="74">
        <f>F247</f>
        <v>3023.88</v>
      </c>
      <c r="G246" s="74">
        <f t="shared" ref="G246" si="97">G247</f>
        <v>3023.8742000000002</v>
      </c>
    </row>
    <row r="247" spans="1:7" ht="25.5" x14ac:dyDescent="0.25">
      <c r="A247" s="77" t="s">
        <v>23</v>
      </c>
      <c r="B247" s="104" t="s">
        <v>72</v>
      </c>
      <c r="C247" s="104" t="s">
        <v>64</v>
      </c>
      <c r="D247" s="104" t="s">
        <v>94</v>
      </c>
      <c r="E247" s="104" t="s">
        <v>22</v>
      </c>
      <c r="F247" s="74">
        <f>'6.вед 2014'!G550</f>
        <v>3023.88</v>
      </c>
      <c r="G247" s="74">
        <f>'6.вед 2014'!H550</f>
        <v>3023.8742000000002</v>
      </c>
    </row>
    <row r="248" spans="1:7" ht="51" x14ac:dyDescent="0.25">
      <c r="A248" s="77" t="s">
        <v>692</v>
      </c>
      <c r="B248" s="104" t="s">
        <v>72</v>
      </c>
      <c r="C248" s="104" t="s">
        <v>64</v>
      </c>
      <c r="D248" s="104" t="s">
        <v>656</v>
      </c>
      <c r="E248" s="104"/>
      <c r="F248" s="74">
        <f>F249</f>
        <v>7164.55</v>
      </c>
      <c r="G248" s="74">
        <f t="shared" ref="G248" si="98">G249</f>
        <v>6685</v>
      </c>
    </row>
    <row r="249" spans="1:7" ht="25.5" x14ac:dyDescent="0.25">
      <c r="A249" s="77" t="s">
        <v>23</v>
      </c>
      <c r="B249" s="104" t="s">
        <v>72</v>
      </c>
      <c r="C249" s="104" t="s">
        <v>64</v>
      </c>
      <c r="D249" s="104" t="s">
        <v>657</v>
      </c>
      <c r="E249" s="104" t="s">
        <v>22</v>
      </c>
      <c r="F249" s="74">
        <f>'6.вед 2014'!G552</f>
        <v>7164.55</v>
      </c>
      <c r="G249" s="74">
        <f>'6.вед 2014'!H552</f>
        <v>6685</v>
      </c>
    </row>
    <row r="250" spans="1:7" ht="25.5" x14ac:dyDescent="0.25">
      <c r="A250" s="77" t="s">
        <v>654</v>
      </c>
      <c r="B250" s="104" t="s">
        <v>72</v>
      </c>
      <c r="C250" s="104" t="s">
        <v>64</v>
      </c>
      <c r="D250" s="104" t="s">
        <v>655</v>
      </c>
      <c r="E250" s="104"/>
      <c r="F250" s="74">
        <f>F251</f>
        <v>50</v>
      </c>
      <c r="G250" s="74">
        <f t="shared" ref="G250" si="99">G251</f>
        <v>12.616</v>
      </c>
    </row>
    <row r="251" spans="1:7" x14ac:dyDescent="0.25">
      <c r="A251" s="77" t="s">
        <v>6</v>
      </c>
      <c r="B251" s="104" t="s">
        <v>72</v>
      </c>
      <c r="C251" s="104" t="s">
        <v>64</v>
      </c>
      <c r="D251" s="104" t="s">
        <v>655</v>
      </c>
      <c r="E251" s="104" t="s">
        <v>1</v>
      </c>
      <c r="F251" s="74">
        <f>'6.вед 2014'!G554</f>
        <v>50</v>
      </c>
      <c r="G251" s="74">
        <f>'6.вед 2014'!H554</f>
        <v>12.616</v>
      </c>
    </row>
    <row r="252" spans="1:7" x14ac:dyDescent="0.25">
      <c r="A252" s="2" t="s">
        <v>93</v>
      </c>
      <c r="B252" s="60" t="s">
        <v>72</v>
      </c>
      <c r="C252" s="60" t="s">
        <v>60</v>
      </c>
      <c r="D252" s="60"/>
      <c r="E252" s="60"/>
      <c r="F252" s="74">
        <f>F253+F257+F267</f>
        <v>157179.43</v>
      </c>
      <c r="G252" s="74">
        <f>G253+G257+G267</f>
        <v>142161.22839</v>
      </c>
    </row>
    <row r="253" spans="1:7" ht="25.5" x14ac:dyDescent="0.25">
      <c r="A253" s="78" t="s">
        <v>610</v>
      </c>
      <c r="B253" s="104" t="s">
        <v>72</v>
      </c>
      <c r="C253" s="104" t="s">
        <v>60</v>
      </c>
      <c r="D253" s="104" t="s">
        <v>91</v>
      </c>
      <c r="E253" s="104"/>
      <c r="F253" s="74">
        <f t="shared" ref="F253:G255" si="100">F254</f>
        <v>1849.8</v>
      </c>
      <c r="G253" s="74">
        <f t="shared" si="100"/>
        <v>1821.8914400000001</v>
      </c>
    </row>
    <row r="254" spans="1:7" ht="38.25" x14ac:dyDescent="0.25">
      <c r="A254" s="77" t="s">
        <v>616</v>
      </c>
      <c r="B254" s="104" t="s">
        <v>72</v>
      </c>
      <c r="C254" s="104" t="s">
        <v>60</v>
      </c>
      <c r="D254" s="104" t="s">
        <v>90</v>
      </c>
      <c r="E254" s="104"/>
      <c r="F254" s="74">
        <f t="shared" si="100"/>
        <v>1849.8</v>
      </c>
      <c r="G254" s="74">
        <f t="shared" si="100"/>
        <v>1821.8914400000001</v>
      </c>
    </row>
    <row r="255" spans="1:7" x14ac:dyDescent="0.25">
      <c r="A255" s="73" t="s">
        <v>40</v>
      </c>
      <c r="B255" s="104" t="s">
        <v>72</v>
      </c>
      <c r="C255" s="104" t="s">
        <v>60</v>
      </c>
      <c r="D255" s="104" t="s">
        <v>89</v>
      </c>
      <c r="E255" s="104"/>
      <c r="F255" s="74">
        <f t="shared" si="100"/>
        <v>1849.8</v>
      </c>
      <c r="G255" s="74">
        <f t="shared" si="100"/>
        <v>1821.8914400000001</v>
      </c>
    </row>
    <row r="256" spans="1:7" ht="25.5" x14ac:dyDescent="0.25">
      <c r="A256" s="77" t="s">
        <v>23</v>
      </c>
      <c r="B256" s="104" t="s">
        <v>72</v>
      </c>
      <c r="C256" s="104" t="s">
        <v>60</v>
      </c>
      <c r="D256" s="104" t="s">
        <v>89</v>
      </c>
      <c r="E256" s="104" t="s">
        <v>22</v>
      </c>
      <c r="F256" s="74">
        <f>'6.вед 2014'!G559</f>
        <v>1849.8</v>
      </c>
      <c r="G256" s="74">
        <f>'6.вед 2014'!H559</f>
        <v>1821.8914400000001</v>
      </c>
    </row>
    <row r="257" spans="1:7" x14ac:dyDescent="0.25">
      <c r="A257" s="106" t="s">
        <v>13</v>
      </c>
      <c r="B257" s="104" t="s">
        <v>72</v>
      </c>
      <c r="C257" s="104" t="s">
        <v>60</v>
      </c>
      <c r="D257" s="104" t="s">
        <v>12</v>
      </c>
      <c r="E257" s="104"/>
      <c r="F257" s="74">
        <f>F258</f>
        <v>128646.13</v>
      </c>
      <c r="G257" s="74">
        <f t="shared" ref="G257" si="101">G258</f>
        <v>118957.41675</v>
      </c>
    </row>
    <row r="258" spans="1:7" ht="25.5" x14ac:dyDescent="0.25">
      <c r="A258" s="106" t="s">
        <v>11</v>
      </c>
      <c r="B258" s="104" t="s">
        <v>72</v>
      </c>
      <c r="C258" s="104" t="s">
        <v>60</v>
      </c>
      <c r="D258" s="104" t="s">
        <v>10</v>
      </c>
      <c r="E258" s="104"/>
      <c r="F258" s="74">
        <f>F261+F263+F265+F259</f>
        <v>128646.13</v>
      </c>
      <c r="G258" s="74">
        <f>G261+G263+G265+G259</f>
        <v>118957.41675</v>
      </c>
    </row>
    <row r="259" spans="1:7" ht="25.5" x14ac:dyDescent="0.25">
      <c r="A259" s="106" t="s">
        <v>685</v>
      </c>
      <c r="B259" s="104" t="s">
        <v>72</v>
      </c>
      <c r="C259" s="104" t="s">
        <v>60</v>
      </c>
      <c r="D259" s="104" t="s">
        <v>684</v>
      </c>
      <c r="E259" s="104"/>
      <c r="F259" s="74">
        <f>F260</f>
        <v>1250</v>
      </c>
      <c r="G259" s="74">
        <f t="shared" ref="G259" si="102">G260</f>
        <v>0</v>
      </c>
    </row>
    <row r="260" spans="1:7" ht="25.5" x14ac:dyDescent="0.25">
      <c r="A260" s="77" t="s">
        <v>23</v>
      </c>
      <c r="B260" s="104" t="s">
        <v>72</v>
      </c>
      <c r="C260" s="104" t="s">
        <v>60</v>
      </c>
      <c r="D260" s="104" t="s">
        <v>684</v>
      </c>
      <c r="E260" s="104" t="s">
        <v>22</v>
      </c>
      <c r="F260" s="74">
        <f>'6.вед 2014'!G563</f>
        <v>1250</v>
      </c>
      <c r="G260" s="74">
        <f>'6.вед 2014'!H563</f>
        <v>0</v>
      </c>
    </row>
    <row r="261" spans="1:7" x14ac:dyDescent="0.25">
      <c r="A261" s="73" t="s">
        <v>88</v>
      </c>
      <c r="B261" s="104" t="s">
        <v>72</v>
      </c>
      <c r="C261" s="104" t="s">
        <v>60</v>
      </c>
      <c r="D261" s="104" t="s">
        <v>87</v>
      </c>
      <c r="E261" s="104"/>
      <c r="F261" s="74">
        <f>F262</f>
        <v>32898.69</v>
      </c>
      <c r="G261" s="74">
        <f t="shared" ref="G261" si="103">G262</f>
        <v>26695.99842</v>
      </c>
    </row>
    <row r="262" spans="1:7" ht="25.5" x14ac:dyDescent="0.25">
      <c r="A262" s="77" t="s">
        <v>23</v>
      </c>
      <c r="B262" s="104" t="s">
        <v>72</v>
      </c>
      <c r="C262" s="104" t="s">
        <v>60</v>
      </c>
      <c r="D262" s="104" t="s">
        <v>87</v>
      </c>
      <c r="E262" s="104" t="s">
        <v>22</v>
      </c>
      <c r="F262" s="74">
        <f>'6.вед 2014'!G565</f>
        <v>32898.69</v>
      </c>
      <c r="G262" s="74">
        <f>'6.вед 2014'!H565</f>
        <v>26695.99842</v>
      </c>
    </row>
    <row r="263" spans="1:7" x14ac:dyDescent="0.25">
      <c r="A263" s="73" t="s">
        <v>86</v>
      </c>
      <c r="B263" s="104" t="s">
        <v>72</v>
      </c>
      <c r="C263" s="104" t="s">
        <v>60</v>
      </c>
      <c r="D263" s="104" t="s">
        <v>85</v>
      </c>
      <c r="E263" s="104"/>
      <c r="F263" s="74">
        <f>F264</f>
        <v>20642.5</v>
      </c>
      <c r="G263" s="74">
        <f t="shared" ref="G263" si="104">G264</f>
        <v>20598.046330000001</v>
      </c>
    </row>
    <row r="264" spans="1:7" ht="25.5" x14ac:dyDescent="0.25">
      <c r="A264" s="77" t="s">
        <v>23</v>
      </c>
      <c r="B264" s="104" t="s">
        <v>72</v>
      </c>
      <c r="C264" s="104" t="s">
        <v>60</v>
      </c>
      <c r="D264" s="104" t="s">
        <v>85</v>
      </c>
      <c r="E264" s="104" t="s">
        <v>22</v>
      </c>
      <c r="F264" s="74">
        <f>'6.вед 2014'!G567</f>
        <v>20642.5</v>
      </c>
      <c r="G264" s="74">
        <f>'6.вед 2014'!H567</f>
        <v>20598.046330000001</v>
      </c>
    </row>
    <row r="265" spans="1:7" x14ac:dyDescent="0.25">
      <c r="A265" s="4" t="s">
        <v>84</v>
      </c>
      <c r="B265" s="104" t="s">
        <v>72</v>
      </c>
      <c r="C265" s="104" t="s">
        <v>60</v>
      </c>
      <c r="D265" s="104" t="s">
        <v>83</v>
      </c>
      <c r="E265" s="104"/>
      <c r="F265" s="74">
        <f>F266</f>
        <v>73854.94</v>
      </c>
      <c r="G265" s="74">
        <f t="shared" ref="G265" si="105">G266</f>
        <v>71663.372000000003</v>
      </c>
    </row>
    <row r="266" spans="1:7" ht="25.5" x14ac:dyDescent="0.25">
      <c r="A266" s="77" t="s">
        <v>23</v>
      </c>
      <c r="B266" s="104" t="s">
        <v>72</v>
      </c>
      <c r="C266" s="104" t="s">
        <v>60</v>
      </c>
      <c r="D266" s="104" t="s">
        <v>83</v>
      </c>
      <c r="E266" s="104" t="s">
        <v>22</v>
      </c>
      <c r="F266" s="74">
        <f>'6.вед 2014'!G569</f>
        <v>73854.94</v>
      </c>
      <c r="G266" s="74">
        <f>'6.вед 2014'!H569</f>
        <v>71663.372000000003</v>
      </c>
    </row>
    <row r="267" spans="1:7" ht="25.5" x14ac:dyDescent="0.25">
      <c r="A267" s="73" t="s">
        <v>76</v>
      </c>
      <c r="B267" s="104" t="s">
        <v>72</v>
      </c>
      <c r="C267" s="104" t="s">
        <v>60</v>
      </c>
      <c r="D267" s="104" t="s">
        <v>75</v>
      </c>
      <c r="E267" s="104"/>
      <c r="F267" s="74">
        <f>F268</f>
        <v>26683.5</v>
      </c>
      <c r="G267" s="74">
        <f t="shared" ref="G267" si="106">G268</f>
        <v>21381.9202</v>
      </c>
    </row>
    <row r="268" spans="1:7" ht="51" x14ac:dyDescent="0.25">
      <c r="A268" s="77" t="s">
        <v>25</v>
      </c>
      <c r="B268" s="104" t="s">
        <v>72</v>
      </c>
      <c r="C268" s="104" t="s">
        <v>60</v>
      </c>
      <c r="D268" s="104" t="s">
        <v>74</v>
      </c>
      <c r="E268" s="104"/>
      <c r="F268" s="74">
        <f>F269</f>
        <v>26683.5</v>
      </c>
      <c r="G268" s="74">
        <f t="shared" ref="G268" si="107">G269</f>
        <v>21381.9202</v>
      </c>
    </row>
    <row r="269" spans="1:7" ht="25.5" x14ac:dyDescent="0.25">
      <c r="A269" s="77" t="s">
        <v>73</v>
      </c>
      <c r="B269" s="104" t="s">
        <v>72</v>
      </c>
      <c r="C269" s="104" t="s">
        <v>60</v>
      </c>
      <c r="D269" s="104" t="s">
        <v>74</v>
      </c>
      <c r="E269" s="104" t="s">
        <v>71</v>
      </c>
      <c r="F269" s="74">
        <f>'6.вед 2014'!G572</f>
        <v>26683.5</v>
      </c>
      <c r="G269" s="74">
        <f>'6.вед 2014'!H572</f>
        <v>21381.9202</v>
      </c>
    </row>
    <row r="270" spans="1:7" ht="25.5" x14ac:dyDescent="0.25">
      <c r="A270" s="2" t="s">
        <v>82</v>
      </c>
      <c r="B270" s="60" t="s">
        <v>72</v>
      </c>
      <c r="C270" s="60" t="s">
        <v>72</v>
      </c>
      <c r="D270" s="60"/>
      <c r="E270" s="60"/>
      <c r="F270" s="74">
        <f>F271</f>
        <v>124236.47779999999</v>
      </c>
      <c r="G270" s="74">
        <f>G271</f>
        <v>122622.60217999999</v>
      </c>
    </row>
    <row r="271" spans="1:7" x14ac:dyDescent="0.25">
      <c r="A271" s="106" t="s">
        <v>13</v>
      </c>
      <c r="B271" s="104" t="s">
        <v>72</v>
      </c>
      <c r="C271" s="104" t="s">
        <v>72</v>
      </c>
      <c r="D271" s="104" t="s">
        <v>12</v>
      </c>
      <c r="E271" s="104"/>
      <c r="F271" s="74">
        <f>F272+F278</f>
        <v>124236.47779999999</v>
      </c>
      <c r="G271" s="74">
        <f>G272+G278</f>
        <v>122622.60217999999</v>
      </c>
    </row>
    <row r="272" spans="1:7" ht="25.5" x14ac:dyDescent="0.25">
      <c r="A272" s="106" t="s">
        <v>11</v>
      </c>
      <c r="B272" s="104" t="s">
        <v>72</v>
      </c>
      <c r="C272" s="104" t="s">
        <v>72</v>
      </c>
      <c r="D272" s="104" t="s">
        <v>10</v>
      </c>
      <c r="E272" s="104"/>
      <c r="F272" s="74">
        <f>F273+F275</f>
        <v>100991.7978</v>
      </c>
      <c r="G272" s="74">
        <f>G273+G275</f>
        <v>100952.30923999999</v>
      </c>
    </row>
    <row r="273" spans="1:7" ht="25.5" x14ac:dyDescent="0.25">
      <c r="A273" s="77" t="s">
        <v>243</v>
      </c>
      <c r="B273" s="104" t="s">
        <v>72</v>
      </c>
      <c r="C273" s="104" t="s">
        <v>72</v>
      </c>
      <c r="D273" s="104" t="s">
        <v>242</v>
      </c>
      <c r="E273" s="105"/>
      <c r="F273" s="74">
        <f>F274</f>
        <v>96838.267800000001</v>
      </c>
      <c r="G273" s="74">
        <f t="shared" ref="G273" si="108">G274</f>
        <v>96798.785399999993</v>
      </c>
    </row>
    <row r="274" spans="1:7" ht="25.5" x14ac:dyDescent="0.25">
      <c r="A274" s="77" t="s">
        <v>100</v>
      </c>
      <c r="B274" s="104" t="s">
        <v>72</v>
      </c>
      <c r="C274" s="104" t="s">
        <v>72</v>
      </c>
      <c r="D274" s="104" t="s">
        <v>242</v>
      </c>
      <c r="E274" s="105">
        <v>400</v>
      </c>
      <c r="F274" s="74">
        <f>'6.вед 2014'!G143</f>
        <v>96838.267800000001</v>
      </c>
      <c r="G274" s="74">
        <f>'6.вед 2014'!H143</f>
        <v>96798.785399999993</v>
      </c>
    </row>
    <row r="275" spans="1:7" ht="25.5" x14ac:dyDescent="0.25">
      <c r="A275" s="106" t="s">
        <v>200</v>
      </c>
      <c r="B275" s="104" t="s">
        <v>72</v>
      </c>
      <c r="C275" s="104" t="s">
        <v>72</v>
      </c>
      <c r="D275" s="104" t="s">
        <v>199</v>
      </c>
      <c r="E275" s="105"/>
      <c r="F275" s="74">
        <f>SUM(F276:F277)</f>
        <v>4153.53</v>
      </c>
      <c r="G275" s="74">
        <f>SUM(G276:G277)</f>
        <v>4153.5238399999998</v>
      </c>
    </row>
    <row r="276" spans="1:7" ht="25.5" x14ac:dyDescent="0.25">
      <c r="A276" s="77" t="s">
        <v>23</v>
      </c>
      <c r="B276" s="104" t="s">
        <v>72</v>
      </c>
      <c r="C276" s="104" t="s">
        <v>72</v>
      </c>
      <c r="D276" s="104" t="s">
        <v>199</v>
      </c>
      <c r="E276" s="105">
        <v>200</v>
      </c>
      <c r="F276" s="74">
        <f>'6.вед 2014'!G577</f>
        <v>3970.85</v>
      </c>
      <c r="G276" s="74">
        <f>'6.вед 2014'!H577</f>
        <v>3970.8456299999998</v>
      </c>
    </row>
    <row r="277" spans="1:7" x14ac:dyDescent="0.25">
      <c r="A277" s="77" t="s">
        <v>21</v>
      </c>
      <c r="B277" s="104" t="s">
        <v>72</v>
      </c>
      <c r="C277" s="104" t="s">
        <v>72</v>
      </c>
      <c r="D277" s="104" t="s">
        <v>199</v>
      </c>
      <c r="E277" s="105">
        <v>800</v>
      </c>
      <c r="F277" s="74">
        <f>'6.вед 2014'!G578</f>
        <v>182.68</v>
      </c>
      <c r="G277" s="74">
        <f>'6.вед 2014'!H578</f>
        <v>182.67821000000001</v>
      </c>
    </row>
    <row r="278" spans="1:7" ht="25.5" x14ac:dyDescent="0.25">
      <c r="A278" s="73" t="s">
        <v>79</v>
      </c>
      <c r="B278" s="104" t="s">
        <v>72</v>
      </c>
      <c r="C278" s="104" t="s">
        <v>72</v>
      </c>
      <c r="D278" s="104" t="s">
        <v>78</v>
      </c>
      <c r="E278" s="104"/>
      <c r="F278" s="74">
        <f>F279+F281</f>
        <v>23244.68</v>
      </c>
      <c r="G278" s="74">
        <f>G279+G281</f>
        <v>21670.292939999999</v>
      </c>
    </row>
    <row r="279" spans="1:7" ht="51" x14ac:dyDescent="0.25">
      <c r="A279" s="77" t="s">
        <v>18</v>
      </c>
      <c r="B279" s="104" t="s">
        <v>72</v>
      </c>
      <c r="C279" s="104" t="s">
        <v>72</v>
      </c>
      <c r="D279" s="104" t="s">
        <v>593</v>
      </c>
      <c r="E279" s="104"/>
      <c r="F279" s="74">
        <f>F280</f>
        <v>362</v>
      </c>
      <c r="G279" s="74">
        <f t="shared" ref="G279" si="109">G280</f>
        <v>161.18338</v>
      </c>
    </row>
    <row r="280" spans="1:7" ht="51" x14ac:dyDescent="0.25">
      <c r="A280" s="77" t="s">
        <v>17</v>
      </c>
      <c r="B280" s="104" t="s">
        <v>72</v>
      </c>
      <c r="C280" s="104" t="s">
        <v>72</v>
      </c>
      <c r="D280" s="104" t="s">
        <v>593</v>
      </c>
      <c r="E280" s="104" t="s">
        <v>24</v>
      </c>
      <c r="F280" s="74">
        <f>'6.вед 2014'!G581</f>
        <v>362</v>
      </c>
      <c r="G280" s="74">
        <f>'6.вед 2014'!H581</f>
        <v>161.18338</v>
      </c>
    </row>
    <row r="281" spans="1:7" ht="51" x14ac:dyDescent="0.25">
      <c r="A281" s="77" t="s">
        <v>25</v>
      </c>
      <c r="B281" s="104" t="s">
        <v>72</v>
      </c>
      <c r="C281" s="104" t="s">
        <v>72</v>
      </c>
      <c r="D281" s="104" t="s">
        <v>77</v>
      </c>
      <c r="E281" s="104"/>
      <c r="F281" s="74">
        <f>SUM(F282:F284)</f>
        <v>22882.68</v>
      </c>
      <c r="G281" s="74">
        <f>SUM(G282:G284)</f>
        <v>21509.109560000001</v>
      </c>
    </row>
    <row r="282" spans="1:7" ht="51" x14ac:dyDescent="0.25">
      <c r="A282" s="77" t="s">
        <v>17</v>
      </c>
      <c r="B282" s="104" t="s">
        <v>72</v>
      </c>
      <c r="C282" s="104" t="s">
        <v>72</v>
      </c>
      <c r="D282" s="104" t="s">
        <v>77</v>
      </c>
      <c r="E282" s="104" t="s">
        <v>24</v>
      </c>
      <c r="F282" s="74">
        <f>'6.вед 2014'!G583</f>
        <v>19048.306</v>
      </c>
      <c r="G282" s="74">
        <f>'6.вед 2014'!H583</f>
        <v>18955.230680000001</v>
      </c>
    </row>
    <row r="283" spans="1:7" ht="25.5" x14ac:dyDescent="0.25">
      <c r="A283" s="77" t="s">
        <v>23</v>
      </c>
      <c r="B283" s="104" t="s">
        <v>72</v>
      </c>
      <c r="C283" s="104" t="s">
        <v>72</v>
      </c>
      <c r="D283" s="104" t="s">
        <v>77</v>
      </c>
      <c r="E283" s="104" t="s">
        <v>22</v>
      </c>
      <c r="F283" s="74">
        <f>'6.вед 2014'!G584</f>
        <v>3692.674</v>
      </c>
      <c r="G283" s="74">
        <f>'6.вед 2014'!H584</f>
        <v>2446.3835300000001</v>
      </c>
    </row>
    <row r="284" spans="1:7" x14ac:dyDescent="0.25">
      <c r="A284" s="77" t="s">
        <v>21</v>
      </c>
      <c r="B284" s="104" t="s">
        <v>72</v>
      </c>
      <c r="C284" s="104" t="s">
        <v>72</v>
      </c>
      <c r="D284" s="104" t="s">
        <v>77</v>
      </c>
      <c r="E284" s="104" t="s">
        <v>19</v>
      </c>
      <c r="F284" s="74">
        <f>'6.вед 2014'!G585</f>
        <v>141.69999999999999</v>
      </c>
      <c r="G284" s="74">
        <f>'6.вед 2014'!H585</f>
        <v>107.49535</v>
      </c>
    </row>
    <row r="285" spans="1:7" x14ac:dyDescent="0.25">
      <c r="A285" s="2" t="s">
        <v>241</v>
      </c>
      <c r="B285" s="60" t="s">
        <v>54</v>
      </c>
      <c r="C285" s="60"/>
      <c r="D285" s="60"/>
      <c r="E285" s="57"/>
      <c r="F285" s="72">
        <f t="shared" ref="F285:G289" si="110">F286</f>
        <v>500</v>
      </c>
      <c r="G285" s="72">
        <f t="shared" si="110"/>
        <v>497.18833999999998</v>
      </c>
    </row>
    <row r="286" spans="1:7" x14ac:dyDescent="0.25">
      <c r="A286" s="2" t="s">
        <v>240</v>
      </c>
      <c r="B286" s="60" t="s">
        <v>54</v>
      </c>
      <c r="C286" s="60" t="s">
        <v>72</v>
      </c>
      <c r="D286" s="60"/>
      <c r="E286" s="57"/>
      <c r="F286" s="74">
        <f t="shared" si="110"/>
        <v>500</v>
      </c>
      <c r="G286" s="74">
        <f t="shared" si="110"/>
        <v>497.18833999999998</v>
      </c>
    </row>
    <row r="287" spans="1:7" ht="25.5" x14ac:dyDescent="0.25">
      <c r="A287" s="78" t="s">
        <v>610</v>
      </c>
      <c r="B287" s="104" t="s">
        <v>54</v>
      </c>
      <c r="C287" s="104" t="s">
        <v>72</v>
      </c>
      <c r="D287" s="104" t="s">
        <v>91</v>
      </c>
      <c r="E287" s="105"/>
      <c r="F287" s="74">
        <f t="shared" si="110"/>
        <v>500</v>
      </c>
      <c r="G287" s="74">
        <f t="shared" si="110"/>
        <v>497.18833999999998</v>
      </c>
    </row>
    <row r="288" spans="1:7" ht="25.5" x14ac:dyDescent="0.25">
      <c r="A288" s="77" t="s">
        <v>614</v>
      </c>
      <c r="B288" s="104" t="s">
        <v>54</v>
      </c>
      <c r="C288" s="104" t="s">
        <v>72</v>
      </c>
      <c r="D288" s="104" t="s">
        <v>239</v>
      </c>
      <c r="E288" s="105"/>
      <c r="F288" s="74">
        <f t="shared" si="110"/>
        <v>500</v>
      </c>
      <c r="G288" s="74">
        <f t="shared" si="110"/>
        <v>497.18833999999998</v>
      </c>
    </row>
    <row r="289" spans="1:7" x14ac:dyDescent="0.25">
      <c r="A289" s="73" t="s">
        <v>40</v>
      </c>
      <c r="B289" s="104" t="s">
        <v>54</v>
      </c>
      <c r="C289" s="104" t="s">
        <v>72</v>
      </c>
      <c r="D289" s="104" t="s">
        <v>238</v>
      </c>
      <c r="E289" s="105"/>
      <c r="F289" s="74">
        <f t="shared" si="110"/>
        <v>500</v>
      </c>
      <c r="G289" s="74">
        <f t="shared" si="110"/>
        <v>497.18833999999998</v>
      </c>
    </row>
    <row r="290" spans="1:7" ht="25.5" x14ac:dyDescent="0.25">
      <c r="A290" s="5" t="s">
        <v>23</v>
      </c>
      <c r="B290" s="127" t="s">
        <v>54</v>
      </c>
      <c r="C290" s="127" t="s">
        <v>72</v>
      </c>
      <c r="D290" s="127" t="s">
        <v>238</v>
      </c>
      <c r="E290" s="126">
        <v>200</v>
      </c>
      <c r="F290" s="137">
        <f>+'6.вед 2014'!G591</f>
        <v>500</v>
      </c>
      <c r="G290" s="137">
        <f>+'6.вед 2014'!H591</f>
        <v>497.18833999999998</v>
      </c>
    </row>
    <row r="291" spans="1:7" x14ac:dyDescent="0.25">
      <c r="A291" s="2" t="s">
        <v>145</v>
      </c>
      <c r="B291" s="60" t="s">
        <v>140</v>
      </c>
      <c r="C291" s="60"/>
      <c r="D291" s="60"/>
      <c r="E291" s="57"/>
      <c r="F291" s="72">
        <f>F292+F313+F342+F357</f>
        <v>2058295.8383699998</v>
      </c>
      <c r="G291" s="72">
        <f>G292+G313+G342+G357</f>
        <v>2011054.19153</v>
      </c>
    </row>
    <row r="292" spans="1:7" x14ac:dyDescent="0.25">
      <c r="A292" s="2" t="s">
        <v>193</v>
      </c>
      <c r="B292" s="60" t="s">
        <v>140</v>
      </c>
      <c r="C292" s="60" t="s">
        <v>36</v>
      </c>
      <c r="D292" s="60"/>
      <c r="E292" s="57"/>
      <c r="F292" s="74">
        <f t="shared" ref="F292:G292" si="111">F293+F305</f>
        <v>930708.38740000001</v>
      </c>
      <c r="G292" s="74">
        <f t="shared" si="111"/>
        <v>890158.68984000001</v>
      </c>
    </row>
    <row r="293" spans="1:7" ht="25.5" x14ac:dyDescent="0.25">
      <c r="A293" s="77" t="s">
        <v>623</v>
      </c>
      <c r="B293" s="104" t="s">
        <v>140</v>
      </c>
      <c r="C293" s="104" t="s">
        <v>36</v>
      </c>
      <c r="D293" s="104" t="s">
        <v>155</v>
      </c>
      <c r="E293" s="105"/>
      <c r="F293" s="74">
        <f>F294</f>
        <v>624008.13</v>
      </c>
      <c r="G293" s="74">
        <f t="shared" ref="G293" si="112">G294</f>
        <v>605148.44481999998</v>
      </c>
    </row>
    <row r="294" spans="1:7" ht="25.5" x14ac:dyDescent="0.25">
      <c r="A294" s="77" t="s">
        <v>624</v>
      </c>
      <c r="B294" s="104" t="s">
        <v>140</v>
      </c>
      <c r="C294" s="104" t="s">
        <v>36</v>
      </c>
      <c r="D294" s="104" t="s">
        <v>154</v>
      </c>
      <c r="E294" s="105"/>
      <c r="F294" s="74">
        <f t="shared" ref="F294:G294" si="113">F295+F299+F301+F303+F297</f>
        <v>624008.13</v>
      </c>
      <c r="G294" s="74">
        <f t="shared" si="113"/>
        <v>605148.44481999998</v>
      </c>
    </row>
    <row r="295" spans="1:7" ht="78" customHeight="1" x14ac:dyDescent="0.25">
      <c r="A295" s="5" t="s">
        <v>173</v>
      </c>
      <c r="B295" s="104" t="s">
        <v>140</v>
      </c>
      <c r="C295" s="104" t="s">
        <v>36</v>
      </c>
      <c r="D295" s="104" t="s">
        <v>596</v>
      </c>
      <c r="E295" s="105"/>
      <c r="F295" s="74">
        <f>F296</f>
        <v>292061.13</v>
      </c>
      <c r="G295" s="74">
        <f t="shared" ref="G295" si="114">G296</f>
        <v>292061.12543000001</v>
      </c>
    </row>
    <row r="296" spans="1:7" ht="25.5" x14ac:dyDescent="0.25">
      <c r="A296" s="77" t="s">
        <v>73</v>
      </c>
      <c r="B296" s="104" t="s">
        <v>140</v>
      </c>
      <c r="C296" s="104" t="s">
        <v>36</v>
      </c>
      <c r="D296" s="104" t="s">
        <v>596</v>
      </c>
      <c r="E296" s="105">
        <v>600</v>
      </c>
      <c r="F296" s="74">
        <f>'6.вед 2014'!G298</f>
        <v>292061.13</v>
      </c>
      <c r="G296" s="74">
        <f>'6.вед 2014'!H298</f>
        <v>292061.12543000001</v>
      </c>
    </row>
    <row r="297" spans="1:7" ht="51" x14ac:dyDescent="0.25">
      <c r="A297" s="77" t="s">
        <v>18</v>
      </c>
      <c r="B297" s="104" t="s">
        <v>140</v>
      </c>
      <c r="C297" s="104" t="s">
        <v>36</v>
      </c>
      <c r="D297" s="104" t="s">
        <v>586</v>
      </c>
      <c r="E297" s="104"/>
      <c r="F297" s="74">
        <f>F298</f>
        <v>9000</v>
      </c>
      <c r="G297" s="74">
        <f t="shared" ref="G297" si="115">G298</f>
        <v>8874.2128900000007</v>
      </c>
    </row>
    <row r="298" spans="1:7" ht="25.5" x14ac:dyDescent="0.25">
      <c r="A298" s="77" t="s">
        <v>73</v>
      </c>
      <c r="B298" s="104" t="s">
        <v>140</v>
      </c>
      <c r="C298" s="104" t="s">
        <v>36</v>
      </c>
      <c r="D298" s="104" t="s">
        <v>586</v>
      </c>
      <c r="E298" s="104" t="s">
        <v>71</v>
      </c>
      <c r="F298" s="74">
        <f>'6.вед 2014'!G300</f>
        <v>9000</v>
      </c>
      <c r="G298" s="74">
        <f>'6.вед 2014'!H300</f>
        <v>8874.2128900000007</v>
      </c>
    </row>
    <row r="299" spans="1:7" ht="78.75" customHeight="1" x14ac:dyDescent="0.25">
      <c r="A299" s="77" t="s">
        <v>132</v>
      </c>
      <c r="B299" s="104" t="s">
        <v>140</v>
      </c>
      <c r="C299" s="104" t="s">
        <v>36</v>
      </c>
      <c r="D299" s="104" t="s">
        <v>188</v>
      </c>
      <c r="E299" s="105"/>
      <c r="F299" s="74">
        <f>F300</f>
        <v>2443.6999999999998</v>
      </c>
      <c r="G299" s="74">
        <f t="shared" ref="G299" si="116">G300</f>
        <v>2443.6154499999998</v>
      </c>
    </row>
    <row r="300" spans="1:7" ht="25.5" x14ac:dyDescent="0.25">
      <c r="A300" s="77" t="s">
        <v>73</v>
      </c>
      <c r="B300" s="104" t="s">
        <v>140</v>
      </c>
      <c r="C300" s="104" t="s">
        <v>36</v>
      </c>
      <c r="D300" s="104" t="s">
        <v>188</v>
      </c>
      <c r="E300" s="105">
        <v>600</v>
      </c>
      <c r="F300" s="74">
        <f>'6.вед 2014'!G302</f>
        <v>2443.6999999999998</v>
      </c>
      <c r="G300" s="74">
        <f>'6.вед 2014'!H302</f>
        <v>2443.6154499999998</v>
      </c>
    </row>
    <row r="301" spans="1:7" ht="51" x14ac:dyDescent="0.25">
      <c r="A301" s="77" t="s">
        <v>183</v>
      </c>
      <c r="B301" s="104" t="s">
        <v>140</v>
      </c>
      <c r="C301" s="104" t="s">
        <v>36</v>
      </c>
      <c r="D301" s="104" t="s">
        <v>182</v>
      </c>
      <c r="E301" s="105"/>
      <c r="F301" s="74">
        <f>F302</f>
        <v>5931.5</v>
      </c>
      <c r="G301" s="74">
        <f t="shared" ref="G301" si="117">G302</f>
        <v>5181.0939600000002</v>
      </c>
    </row>
    <row r="302" spans="1:7" ht="25.5" x14ac:dyDescent="0.25">
      <c r="A302" s="77" t="s">
        <v>73</v>
      </c>
      <c r="B302" s="104" t="s">
        <v>140</v>
      </c>
      <c r="C302" s="104" t="s">
        <v>36</v>
      </c>
      <c r="D302" s="104" t="s">
        <v>182</v>
      </c>
      <c r="E302" s="105">
        <v>600</v>
      </c>
      <c r="F302" s="74">
        <f>'6.вед 2014'!G304</f>
        <v>5931.5</v>
      </c>
      <c r="G302" s="74">
        <f>'6.вед 2014'!H304</f>
        <v>5181.0939600000002</v>
      </c>
    </row>
    <row r="303" spans="1:7" ht="51" x14ac:dyDescent="0.25">
      <c r="A303" s="77" t="s">
        <v>192</v>
      </c>
      <c r="B303" s="104" t="s">
        <v>140</v>
      </c>
      <c r="C303" s="104" t="s">
        <v>36</v>
      </c>
      <c r="D303" s="104" t="s">
        <v>191</v>
      </c>
      <c r="E303" s="105"/>
      <c r="F303" s="74">
        <f>F304</f>
        <v>314571.8</v>
      </c>
      <c r="G303" s="74">
        <f t="shared" ref="G303" si="118">G304</f>
        <v>296588.39708999998</v>
      </c>
    </row>
    <row r="304" spans="1:7" ht="25.5" x14ac:dyDescent="0.25">
      <c r="A304" s="77" t="s">
        <v>73</v>
      </c>
      <c r="B304" s="104" t="s">
        <v>140</v>
      </c>
      <c r="C304" s="104" t="s">
        <v>36</v>
      </c>
      <c r="D304" s="104" t="s">
        <v>191</v>
      </c>
      <c r="E304" s="105">
        <v>600</v>
      </c>
      <c r="F304" s="74">
        <f>'6.вед 2014'!G306</f>
        <v>314571.8</v>
      </c>
      <c r="G304" s="74">
        <f>'6.вед 2014'!H306</f>
        <v>296588.39708999998</v>
      </c>
    </row>
    <row r="305" spans="1:7" x14ac:dyDescent="0.25">
      <c r="A305" s="106" t="s">
        <v>13</v>
      </c>
      <c r="B305" s="104" t="s">
        <v>140</v>
      </c>
      <c r="C305" s="104" t="s">
        <v>36</v>
      </c>
      <c r="D305" s="104" t="s">
        <v>12</v>
      </c>
      <c r="E305" s="105"/>
      <c r="F305" s="74">
        <f>F306</f>
        <v>306700.2574</v>
      </c>
      <c r="G305" s="74">
        <f t="shared" ref="G305" si="119">G306</f>
        <v>285010.24502000003</v>
      </c>
    </row>
    <row r="306" spans="1:7" ht="25.5" x14ac:dyDescent="0.25">
      <c r="A306" s="106" t="s">
        <v>11</v>
      </c>
      <c r="B306" s="104" t="s">
        <v>140</v>
      </c>
      <c r="C306" s="104" t="s">
        <v>36</v>
      </c>
      <c r="D306" s="104" t="s">
        <v>10</v>
      </c>
      <c r="E306" s="105"/>
      <c r="F306" s="74">
        <f>+F311+F309+F307</f>
        <v>306700.2574</v>
      </c>
      <c r="G306" s="74">
        <f>+G311+G309+G307</f>
        <v>285010.24502000003</v>
      </c>
    </row>
    <row r="307" spans="1:7" ht="25.5" x14ac:dyDescent="0.25">
      <c r="A307" s="106" t="s">
        <v>683</v>
      </c>
      <c r="B307" s="104" t="s">
        <v>140</v>
      </c>
      <c r="C307" s="104" t="s">
        <v>36</v>
      </c>
      <c r="D307" s="104" t="s">
        <v>682</v>
      </c>
      <c r="E307" s="105"/>
      <c r="F307" s="74">
        <f>F308</f>
        <v>196076.5</v>
      </c>
      <c r="G307" s="74">
        <f t="shared" ref="G307" si="120">G308</f>
        <v>196076.5</v>
      </c>
    </row>
    <row r="308" spans="1:7" ht="25.5" x14ac:dyDescent="0.25">
      <c r="A308" s="77" t="s">
        <v>100</v>
      </c>
      <c r="B308" s="104" t="s">
        <v>140</v>
      </c>
      <c r="C308" s="104" t="s">
        <v>36</v>
      </c>
      <c r="D308" s="104" t="s">
        <v>682</v>
      </c>
      <c r="E308" s="105">
        <v>400</v>
      </c>
      <c r="F308" s="74">
        <f>'6.вед 2014'!G149+'6.вед 2014'!G310</f>
        <v>196076.5</v>
      </c>
      <c r="G308" s="74">
        <f>'6.вед 2014'!H149+'6.вед 2014'!H310</f>
        <v>196076.5</v>
      </c>
    </row>
    <row r="309" spans="1:7" ht="38.25" x14ac:dyDescent="0.25">
      <c r="A309" s="77" t="s">
        <v>658</v>
      </c>
      <c r="B309" s="104" t="s">
        <v>140</v>
      </c>
      <c r="C309" s="104" t="s">
        <v>36</v>
      </c>
      <c r="D309" s="104" t="s">
        <v>659</v>
      </c>
      <c r="E309" s="105"/>
      <c r="F309" s="74">
        <f>SUM(F310:F310)</f>
        <v>2181.2844</v>
      </c>
      <c r="G309" s="74">
        <f>SUM(G310:G310)</f>
        <v>2181.2843800000001</v>
      </c>
    </row>
    <row r="310" spans="1:7" ht="25.5" x14ac:dyDescent="0.25">
      <c r="A310" s="77" t="s">
        <v>100</v>
      </c>
      <c r="B310" s="104" t="s">
        <v>140</v>
      </c>
      <c r="C310" s="104" t="s">
        <v>36</v>
      </c>
      <c r="D310" s="104" t="s">
        <v>659</v>
      </c>
      <c r="E310" s="105">
        <v>400</v>
      </c>
      <c r="F310" s="74">
        <f>'6.вед 2014'!G151</f>
        <v>2181.2844</v>
      </c>
      <c r="G310" s="74">
        <f>'6.вед 2014'!H151</f>
        <v>2181.2843800000001</v>
      </c>
    </row>
    <row r="311" spans="1:7" ht="38.25" x14ac:dyDescent="0.25">
      <c r="A311" s="73" t="s">
        <v>101</v>
      </c>
      <c r="B311" s="104" t="s">
        <v>140</v>
      </c>
      <c r="C311" s="104" t="s">
        <v>36</v>
      </c>
      <c r="D311" s="104" t="s">
        <v>99</v>
      </c>
      <c r="E311" s="105"/>
      <c r="F311" s="74">
        <f>SUM(F312:F312)</f>
        <v>108442.473</v>
      </c>
      <c r="G311" s="74">
        <f>SUM(G312:G312)</f>
        <v>86752.460640000005</v>
      </c>
    </row>
    <row r="312" spans="1:7" ht="25.5" x14ac:dyDescent="0.25">
      <c r="A312" s="77" t="s">
        <v>100</v>
      </c>
      <c r="B312" s="104" t="s">
        <v>140</v>
      </c>
      <c r="C312" s="104" t="s">
        <v>36</v>
      </c>
      <c r="D312" s="104" t="s">
        <v>99</v>
      </c>
      <c r="E312" s="105">
        <v>400</v>
      </c>
      <c r="F312" s="74">
        <f>'6.вед 2014'!G153</f>
        <v>108442.473</v>
      </c>
      <c r="G312" s="74">
        <f>'6.вед 2014'!H153</f>
        <v>86752.460640000005</v>
      </c>
    </row>
    <row r="313" spans="1:7" x14ac:dyDescent="0.25">
      <c r="A313" s="2" t="s">
        <v>144</v>
      </c>
      <c r="B313" s="60" t="s">
        <v>140</v>
      </c>
      <c r="C313" s="60" t="s">
        <v>64</v>
      </c>
      <c r="D313" s="60"/>
      <c r="E313" s="57"/>
      <c r="F313" s="74">
        <f>F314+F334</f>
        <v>935828.32400000002</v>
      </c>
      <c r="G313" s="74">
        <f t="shared" ref="G313" si="121">G314+G334</f>
        <v>929438.30567000003</v>
      </c>
    </row>
    <row r="314" spans="1:7" ht="25.5" x14ac:dyDescent="0.25">
      <c r="A314" s="77" t="s">
        <v>623</v>
      </c>
      <c r="B314" s="104" t="s">
        <v>140</v>
      </c>
      <c r="C314" s="104" t="s">
        <v>64</v>
      </c>
      <c r="D314" s="104" t="s">
        <v>155</v>
      </c>
      <c r="E314" s="105"/>
      <c r="F314" s="74">
        <f>F315</f>
        <v>819001.12400000007</v>
      </c>
      <c r="G314" s="74">
        <f t="shared" ref="G314" si="122">G315</f>
        <v>813178.21752000006</v>
      </c>
    </row>
    <row r="315" spans="1:7" ht="25.5" x14ac:dyDescent="0.25">
      <c r="A315" s="77" t="s">
        <v>624</v>
      </c>
      <c r="B315" s="104" t="s">
        <v>140</v>
      </c>
      <c r="C315" s="104" t="s">
        <v>64</v>
      </c>
      <c r="D315" s="104" t="s">
        <v>154</v>
      </c>
      <c r="E315" s="105"/>
      <c r="F315" s="74">
        <f>F316+F318+F320+F326+F328+F330+F332+F322+F324</f>
        <v>819001.12400000007</v>
      </c>
      <c r="G315" s="74">
        <f t="shared" ref="G315" si="123">G316+G318+G320+G326+G328+G330+G332+G322+G324</f>
        <v>813178.21752000006</v>
      </c>
    </row>
    <row r="316" spans="1:7" ht="51" x14ac:dyDescent="0.25">
      <c r="A316" s="77" t="s">
        <v>25</v>
      </c>
      <c r="B316" s="104" t="s">
        <v>140</v>
      </c>
      <c r="C316" s="104" t="s">
        <v>64</v>
      </c>
      <c r="D316" s="104" t="s">
        <v>171</v>
      </c>
      <c r="E316" s="105"/>
      <c r="F316" s="74">
        <f>F317</f>
        <v>130303.144</v>
      </c>
      <c r="G316" s="74">
        <f t="shared" ref="G316" si="124">G317</f>
        <v>130303.144</v>
      </c>
    </row>
    <row r="317" spans="1:7" ht="25.5" x14ac:dyDescent="0.25">
      <c r="A317" s="77" t="s">
        <v>73</v>
      </c>
      <c r="B317" s="104" t="s">
        <v>140</v>
      </c>
      <c r="C317" s="104" t="s">
        <v>64</v>
      </c>
      <c r="D317" s="104" t="s">
        <v>171</v>
      </c>
      <c r="E317" s="105">
        <v>600</v>
      </c>
      <c r="F317" s="74">
        <f>'6.вед 2014'!G315</f>
        <v>130303.144</v>
      </c>
      <c r="G317" s="74">
        <f>'6.вед 2014'!H315</f>
        <v>130303.144</v>
      </c>
    </row>
    <row r="318" spans="1:7" ht="51" x14ac:dyDescent="0.25">
      <c r="A318" s="5" t="s">
        <v>172</v>
      </c>
      <c r="B318" s="104" t="s">
        <v>140</v>
      </c>
      <c r="C318" s="104" t="s">
        <v>64</v>
      </c>
      <c r="D318" s="104" t="s">
        <v>597</v>
      </c>
      <c r="E318" s="105"/>
      <c r="F318" s="74">
        <f>F319</f>
        <v>173538.36</v>
      </c>
      <c r="G318" s="74">
        <f t="shared" ref="G318" si="125">G319</f>
        <v>173538.356</v>
      </c>
    </row>
    <row r="319" spans="1:7" ht="25.5" x14ac:dyDescent="0.25">
      <c r="A319" s="77" t="s">
        <v>73</v>
      </c>
      <c r="B319" s="104" t="s">
        <v>140</v>
      </c>
      <c r="C319" s="104" t="s">
        <v>64</v>
      </c>
      <c r="D319" s="104" t="s">
        <v>597</v>
      </c>
      <c r="E319" s="105">
        <v>600</v>
      </c>
      <c r="F319" s="74">
        <f>'6.вед 2014'!G317</f>
        <v>173538.36</v>
      </c>
      <c r="G319" s="74">
        <f>'6.вед 2014'!H317</f>
        <v>173538.356</v>
      </c>
    </row>
    <row r="320" spans="1:7" ht="51" x14ac:dyDescent="0.25">
      <c r="A320" s="5" t="s">
        <v>190</v>
      </c>
      <c r="B320" s="104" t="s">
        <v>140</v>
      </c>
      <c r="C320" s="104" t="s">
        <v>64</v>
      </c>
      <c r="D320" s="104" t="s">
        <v>189</v>
      </c>
      <c r="E320" s="105"/>
      <c r="F320" s="74">
        <f>F321</f>
        <v>16585.52</v>
      </c>
      <c r="G320" s="74">
        <f t="shared" ref="G320" si="126">G321</f>
        <v>16585.523000000001</v>
      </c>
    </row>
    <row r="321" spans="1:7" ht="25.5" x14ac:dyDescent="0.25">
      <c r="A321" s="77" t="s">
        <v>73</v>
      </c>
      <c r="B321" s="104" t="s">
        <v>140</v>
      </c>
      <c r="C321" s="104" t="s">
        <v>64</v>
      </c>
      <c r="D321" s="104" t="s">
        <v>598</v>
      </c>
      <c r="E321" s="105">
        <v>600</v>
      </c>
      <c r="F321" s="74">
        <f>'6.вед 2014'!G319</f>
        <v>16585.52</v>
      </c>
      <c r="G321" s="74">
        <f>'6.вед 2014'!H319</f>
        <v>16585.523000000001</v>
      </c>
    </row>
    <row r="322" spans="1:7" ht="51" x14ac:dyDescent="0.25">
      <c r="A322" s="77" t="s">
        <v>18</v>
      </c>
      <c r="B322" s="104" t="s">
        <v>140</v>
      </c>
      <c r="C322" s="104" t="s">
        <v>64</v>
      </c>
      <c r="D322" s="104" t="s">
        <v>586</v>
      </c>
      <c r="E322" s="104"/>
      <c r="F322" s="74">
        <f>F323</f>
        <v>6420</v>
      </c>
      <c r="G322" s="74">
        <f t="shared" ref="G322" si="127">G323</f>
        <v>6382.1187799999998</v>
      </c>
    </row>
    <row r="323" spans="1:7" ht="25.5" x14ac:dyDescent="0.25">
      <c r="A323" s="77" t="s">
        <v>73</v>
      </c>
      <c r="B323" s="104" t="s">
        <v>140</v>
      </c>
      <c r="C323" s="104" t="s">
        <v>64</v>
      </c>
      <c r="D323" s="104" t="s">
        <v>586</v>
      </c>
      <c r="E323" s="104" t="s">
        <v>71</v>
      </c>
      <c r="F323" s="74">
        <f>'6.вед 2014'!G321</f>
        <v>6420</v>
      </c>
      <c r="G323" s="74">
        <f>'6.вед 2014'!H321</f>
        <v>6382.1187799999998</v>
      </c>
    </row>
    <row r="324" spans="1:7" ht="25.5" x14ac:dyDescent="0.25">
      <c r="A324" s="77" t="s">
        <v>687</v>
      </c>
      <c r="B324" s="104" t="s">
        <v>140</v>
      </c>
      <c r="C324" s="104" t="s">
        <v>64</v>
      </c>
      <c r="D324" s="104" t="s">
        <v>710</v>
      </c>
      <c r="E324" s="104"/>
      <c r="F324" s="74">
        <f>F325</f>
        <v>2600</v>
      </c>
      <c r="G324" s="74">
        <f t="shared" ref="G324" si="128">G325</f>
        <v>2600</v>
      </c>
    </row>
    <row r="325" spans="1:7" ht="25.5" x14ac:dyDescent="0.25">
      <c r="A325" s="77" t="s">
        <v>73</v>
      </c>
      <c r="B325" s="104" t="s">
        <v>140</v>
      </c>
      <c r="C325" s="104" t="s">
        <v>64</v>
      </c>
      <c r="D325" s="104" t="s">
        <v>710</v>
      </c>
      <c r="E325" s="104" t="s">
        <v>71</v>
      </c>
      <c r="F325" s="74">
        <f>'6.вед 2014'!G323</f>
        <v>2600</v>
      </c>
      <c r="G325" s="74">
        <f>'6.вед 2014'!H323</f>
        <v>2600</v>
      </c>
    </row>
    <row r="326" spans="1:7" ht="63.75" x14ac:dyDescent="0.25">
      <c r="A326" s="77" t="s">
        <v>132</v>
      </c>
      <c r="B326" s="104" t="s">
        <v>140</v>
      </c>
      <c r="C326" s="104" t="s">
        <v>64</v>
      </c>
      <c r="D326" s="104" t="s">
        <v>188</v>
      </c>
      <c r="E326" s="105"/>
      <c r="F326" s="74">
        <f>F327</f>
        <v>1541.1</v>
      </c>
      <c r="G326" s="74">
        <f t="shared" ref="G326" si="129">G327</f>
        <v>1541.09538</v>
      </c>
    </row>
    <row r="327" spans="1:7" ht="25.5" x14ac:dyDescent="0.25">
      <c r="A327" s="77" t="s">
        <v>73</v>
      </c>
      <c r="B327" s="104" t="s">
        <v>140</v>
      </c>
      <c r="C327" s="104" t="s">
        <v>64</v>
      </c>
      <c r="D327" s="104" t="s">
        <v>188</v>
      </c>
      <c r="E327" s="105">
        <v>600</v>
      </c>
      <c r="F327" s="74">
        <f>'6.вед 2014'!G325</f>
        <v>1541.1</v>
      </c>
      <c r="G327" s="74">
        <f>'6.вед 2014'!H325</f>
        <v>1541.09538</v>
      </c>
    </row>
    <row r="328" spans="1:7" ht="63.75" x14ac:dyDescent="0.25">
      <c r="A328" s="77" t="s">
        <v>187</v>
      </c>
      <c r="B328" s="104" t="s">
        <v>140</v>
      </c>
      <c r="C328" s="104" t="s">
        <v>64</v>
      </c>
      <c r="D328" s="104" t="s">
        <v>186</v>
      </c>
      <c r="E328" s="105"/>
      <c r="F328" s="74">
        <f>F329</f>
        <v>44074.2</v>
      </c>
      <c r="G328" s="74">
        <f t="shared" ref="G328" si="130">G329</f>
        <v>43152.816529999996</v>
      </c>
    </row>
    <row r="329" spans="1:7" ht="25.5" x14ac:dyDescent="0.25">
      <c r="A329" s="77" t="s">
        <v>73</v>
      </c>
      <c r="B329" s="104" t="s">
        <v>140</v>
      </c>
      <c r="C329" s="104" t="s">
        <v>64</v>
      </c>
      <c r="D329" s="104" t="s">
        <v>186</v>
      </c>
      <c r="E329" s="105">
        <v>600</v>
      </c>
      <c r="F329" s="74">
        <f>'6.вед 2014'!G327</f>
        <v>44074.2</v>
      </c>
      <c r="G329" s="74">
        <f>'6.вед 2014'!H327</f>
        <v>43152.816529999996</v>
      </c>
    </row>
    <row r="330" spans="1:7" ht="38.25" x14ac:dyDescent="0.25">
      <c r="A330" s="77" t="s">
        <v>185</v>
      </c>
      <c r="B330" s="104" t="s">
        <v>140</v>
      </c>
      <c r="C330" s="104" t="s">
        <v>64</v>
      </c>
      <c r="D330" s="104" t="s">
        <v>184</v>
      </c>
      <c r="E330" s="105"/>
      <c r="F330" s="74">
        <f>F331</f>
        <v>438842.5</v>
      </c>
      <c r="G330" s="74">
        <f t="shared" ref="G330" si="131">G331</f>
        <v>434322.31800000003</v>
      </c>
    </row>
    <row r="331" spans="1:7" ht="25.5" x14ac:dyDescent="0.25">
      <c r="A331" s="77" t="s">
        <v>73</v>
      </c>
      <c r="B331" s="104" t="s">
        <v>140</v>
      </c>
      <c r="C331" s="104" t="s">
        <v>64</v>
      </c>
      <c r="D331" s="104" t="s">
        <v>184</v>
      </c>
      <c r="E331" s="105">
        <v>600</v>
      </c>
      <c r="F331" s="74">
        <f>'6.вед 2014'!G329</f>
        <v>438842.5</v>
      </c>
      <c r="G331" s="74">
        <f>'6.вед 2014'!H329</f>
        <v>434322.31800000003</v>
      </c>
    </row>
    <row r="332" spans="1:7" ht="51" x14ac:dyDescent="0.25">
      <c r="A332" s="77" t="s">
        <v>183</v>
      </c>
      <c r="B332" s="104" t="s">
        <v>140</v>
      </c>
      <c r="C332" s="104" t="s">
        <v>64</v>
      </c>
      <c r="D332" s="104" t="s">
        <v>182</v>
      </c>
      <c r="E332" s="105"/>
      <c r="F332" s="74">
        <f>F333</f>
        <v>5096.3</v>
      </c>
      <c r="G332" s="74">
        <f t="shared" ref="G332" si="132">G333</f>
        <v>4752.8458300000002</v>
      </c>
    </row>
    <row r="333" spans="1:7" ht="25.5" x14ac:dyDescent="0.25">
      <c r="A333" s="77" t="s">
        <v>73</v>
      </c>
      <c r="B333" s="104" t="s">
        <v>140</v>
      </c>
      <c r="C333" s="104" t="s">
        <v>64</v>
      </c>
      <c r="D333" s="104" t="s">
        <v>182</v>
      </c>
      <c r="E333" s="105">
        <v>600</v>
      </c>
      <c r="F333" s="74">
        <f>'6.вед 2014'!G331</f>
        <v>5096.3</v>
      </c>
      <c r="G333" s="74">
        <f>'6.вед 2014'!H331</f>
        <v>4752.8458300000002</v>
      </c>
    </row>
    <row r="334" spans="1:7" ht="25.5" x14ac:dyDescent="0.25">
      <c r="A334" s="77" t="s">
        <v>126</v>
      </c>
      <c r="B334" s="104" t="s">
        <v>140</v>
      </c>
      <c r="C334" s="104" t="s">
        <v>64</v>
      </c>
      <c r="D334" s="104" t="s">
        <v>125</v>
      </c>
      <c r="E334" s="105"/>
      <c r="F334" s="74">
        <f>F335</f>
        <v>116827.20000000001</v>
      </c>
      <c r="G334" s="74">
        <f t="shared" ref="G334" si="133">G335</f>
        <v>116260.08815000001</v>
      </c>
    </row>
    <row r="335" spans="1:7" ht="38.25" x14ac:dyDescent="0.25">
      <c r="A335" s="77" t="s">
        <v>632</v>
      </c>
      <c r="B335" s="104" t="s">
        <v>140</v>
      </c>
      <c r="C335" s="104" t="s">
        <v>64</v>
      </c>
      <c r="D335" s="104" t="s">
        <v>143</v>
      </c>
      <c r="E335" s="105"/>
      <c r="F335" s="74">
        <f>F336+F340+F338</f>
        <v>116827.20000000001</v>
      </c>
      <c r="G335" s="74">
        <f t="shared" ref="G335" si="134">G336+G340+G338</f>
        <v>116260.08815000001</v>
      </c>
    </row>
    <row r="336" spans="1:7" ht="51" x14ac:dyDescent="0.25">
      <c r="A336" s="77" t="s">
        <v>25</v>
      </c>
      <c r="B336" s="104" t="s">
        <v>140</v>
      </c>
      <c r="C336" s="104" t="s">
        <v>64</v>
      </c>
      <c r="D336" s="104" t="s">
        <v>142</v>
      </c>
      <c r="E336" s="105"/>
      <c r="F336" s="74">
        <f>F337</f>
        <v>109228.8</v>
      </c>
      <c r="G336" s="74">
        <f t="shared" ref="G336" si="135">G337</f>
        <v>109228.8</v>
      </c>
    </row>
    <row r="337" spans="1:7" ht="25.5" x14ac:dyDescent="0.25">
      <c r="A337" s="77" t="s">
        <v>73</v>
      </c>
      <c r="B337" s="104" t="s">
        <v>140</v>
      </c>
      <c r="C337" s="104" t="s">
        <v>64</v>
      </c>
      <c r="D337" s="104" t="s">
        <v>142</v>
      </c>
      <c r="E337" s="105">
        <v>600</v>
      </c>
      <c r="F337" s="74">
        <f>'6.вед 2014'!G426</f>
        <v>109228.8</v>
      </c>
      <c r="G337" s="74">
        <f>'6.вед 2014'!H426</f>
        <v>109228.8</v>
      </c>
    </row>
    <row r="338" spans="1:7" ht="51" x14ac:dyDescent="0.25">
      <c r="A338" s="77" t="s">
        <v>18</v>
      </c>
      <c r="B338" s="104" t="s">
        <v>140</v>
      </c>
      <c r="C338" s="104" t="s">
        <v>64</v>
      </c>
      <c r="D338" s="104" t="s">
        <v>588</v>
      </c>
      <c r="E338" s="104"/>
      <c r="F338" s="74">
        <f>F339</f>
        <v>2276.8000000000002</v>
      </c>
      <c r="G338" s="74">
        <f t="shared" ref="G338" si="136">G339</f>
        <v>1709.68815</v>
      </c>
    </row>
    <row r="339" spans="1:7" ht="25.5" x14ac:dyDescent="0.25">
      <c r="A339" s="77" t="s">
        <v>73</v>
      </c>
      <c r="B339" s="104" t="s">
        <v>140</v>
      </c>
      <c r="C339" s="104" t="s">
        <v>64</v>
      </c>
      <c r="D339" s="104" t="s">
        <v>588</v>
      </c>
      <c r="E339" s="104" t="s">
        <v>71</v>
      </c>
      <c r="F339" s="74">
        <f>'6.вед 2014'!G428</f>
        <v>2276.8000000000002</v>
      </c>
      <c r="G339" s="74">
        <f>'6.вед 2014'!H428</f>
        <v>1709.68815</v>
      </c>
    </row>
    <row r="340" spans="1:7" ht="63.75" x14ac:dyDescent="0.25">
      <c r="A340" s="77" t="s">
        <v>132</v>
      </c>
      <c r="B340" s="104" t="s">
        <v>140</v>
      </c>
      <c r="C340" s="104" t="s">
        <v>64</v>
      </c>
      <c r="D340" s="104" t="s">
        <v>141</v>
      </c>
      <c r="E340" s="105"/>
      <c r="F340" s="74">
        <f>F341</f>
        <v>5321.6</v>
      </c>
      <c r="G340" s="74">
        <f t="shared" ref="G340" si="137">G341</f>
        <v>5321.6</v>
      </c>
    </row>
    <row r="341" spans="1:7" ht="25.5" x14ac:dyDescent="0.25">
      <c r="A341" s="77" t="s">
        <v>73</v>
      </c>
      <c r="B341" s="104" t="s">
        <v>140</v>
      </c>
      <c r="C341" s="104" t="s">
        <v>64</v>
      </c>
      <c r="D341" s="104" t="s">
        <v>141</v>
      </c>
      <c r="E341" s="105">
        <v>600</v>
      </c>
      <c r="F341" s="74">
        <f>'6.вед 2014'!G430</f>
        <v>5321.6</v>
      </c>
      <c r="G341" s="74">
        <f>'6.вед 2014'!H430</f>
        <v>5321.6</v>
      </c>
    </row>
    <row r="342" spans="1:7" x14ac:dyDescent="0.25">
      <c r="A342" s="2" t="s">
        <v>181</v>
      </c>
      <c r="B342" s="60" t="s">
        <v>140</v>
      </c>
      <c r="C342" s="60" t="s">
        <v>140</v>
      </c>
      <c r="D342" s="60"/>
      <c r="E342" s="57"/>
      <c r="F342" s="74">
        <f>F343+F350</f>
        <v>29857.22697</v>
      </c>
      <c r="G342" s="74">
        <f t="shared" ref="G342" si="138">G343+G350</f>
        <v>29810.727309999998</v>
      </c>
    </row>
    <row r="343" spans="1:7" ht="25.5" x14ac:dyDescent="0.25">
      <c r="A343" s="78" t="s">
        <v>610</v>
      </c>
      <c r="B343" s="104" t="s">
        <v>140</v>
      </c>
      <c r="C343" s="104" t="s">
        <v>140</v>
      </c>
      <c r="D343" s="104" t="s">
        <v>91</v>
      </c>
      <c r="E343" s="105"/>
      <c r="F343" s="74">
        <f>F344+F347</f>
        <v>2089.4061999999999</v>
      </c>
      <c r="G343" s="74">
        <f t="shared" ref="G343" si="139">G344+G347</f>
        <v>2068.3595999999998</v>
      </c>
    </row>
    <row r="344" spans="1:7" x14ac:dyDescent="0.25">
      <c r="A344" s="77" t="s">
        <v>237</v>
      </c>
      <c r="B344" s="104" t="s">
        <v>140</v>
      </c>
      <c r="C344" s="104" t="s">
        <v>140</v>
      </c>
      <c r="D344" s="104" t="s">
        <v>236</v>
      </c>
      <c r="E344" s="105"/>
      <c r="F344" s="74">
        <f>F345</f>
        <v>1768.7252000000001</v>
      </c>
      <c r="G344" s="74">
        <f t="shared" ref="G344" si="140">G345</f>
        <v>1747.6786</v>
      </c>
    </row>
    <row r="345" spans="1:7" x14ac:dyDescent="0.25">
      <c r="A345" s="73" t="s">
        <v>40</v>
      </c>
      <c r="B345" s="104" t="s">
        <v>140</v>
      </c>
      <c r="C345" s="104" t="s">
        <v>140</v>
      </c>
      <c r="D345" s="104" t="s">
        <v>235</v>
      </c>
      <c r="E345" s="105"/>
      <c r="F345" s="74">
        <f>F346</f>
        <v>1768.7252000000001</v>
      </c>
      <c r="G345" s="74">
        <f t="shared" ref="G345" si="141">G346</f>
        <v>1747.6786</v>
      </c>
    </row>
    <row r="346" spans="1:7" ht="25.5" x14ac:dyDescent="0.25">
      <c r="A346" s="77" t="s">
        <v>23</v>
      </c>
      <c r="B346" s="104" t="s">
        <v>140</v>
      </c>
      <c r="C346" s="104" t="s">
        <v>140</v>
      </c>
      <c r="D346" s="104" t="s">
        <v>235</v>
      </c>
      <c r="E346" s="105">
        <v>200</v>
      </c>
      <c r="F346" s="74">
        <f>'6.вед 2014'!G158</f>
        <v>1768.7252000000001</v>
      </c>
      <c r="G346" s="74">
        <f>'6.вед 2014'!H158</f>
        <v>1747.6786</v>
      </c>
    </row>
    <row r="347" spans="1:7" ht="25.5" x14ac:dyDescent="0.25">
      <c r="A347" s="77" t="s">
        <v>612</v>
      </c>
      <c r="B347" s="104" t="s">
        <v>140</v>
      </c>
      <c r="C347" s="104" t="s">
        <v>140</v>
      </c>
      <c r="D347" s="104" t="s">
        <v>601</v>
      </c>
      <c r="E347" s="105"/>
      <c r="F347" s="74">
        <f>F348</f>
        <v>320.68099999999998</v>
      </c>
      <c r="G347" s="74">
        <f t="shared" ref="G347" si="142">G348</f>
        <v>320.68099999999998</v>
      </c>
    </row>
    <row r="348" spans="1:7" x14ac:dyDescent="0.25">
      <c r="A348" s="73" t="s">
        <v>40</v>
      </c>
      <c r="B348" s="104" t="s">
        <v>140</v>
      </c>
      <c r="C348" s="104" t="s">
        <v>140</v>
      </c>
      <c r="D348" s="104" t="s">
        <v>293</v>
      </c>
      <c r="E348" s="105"/>
      <c r="F348" s="74">
        <f>F349</f>
        <v>320.68099999999998</v>
      </c>
      <c r="G348" s="74">
        <f t="shared" ref="G348" si="143">G349</f>
        <v>320.68099999999998</v>
      </c>
    </row>
    <row r="349" spans="1:7" ht="25.5" x14ac:dyDescent="0.25">
      <c r="A349" s="77" t="s">
        <v>23</v>
      </c>
      <c r="B349" s="104" t="s">
        <v>140</v>
      </c>
      <c r="C349" s="104" t="s">
        <v>140</v>
      </c>
      <c r="D349" s="104" t="s">
        <v>293</v>
      </c>
      <c r="E349" s="105">
        <v>200</v>
      </c>
      <c r="F349" s="74">
        <f>'6.вед 2014'!G161</f>
        <v>320.68099999999998</v>
      </c>
      <c r="G349" s="74">
        <f>'6.вед 2014'!H161</f>
        <v>320.68099999999998</v>
      </c>
    </row>
    <row r="350" spans="1:7" ht="25.5" x14ac:dyDescent="0.25">
      <c r="A350" s="77" t="s">
        <v>623</v>
      </c>
      <c r="B350" s="104" t="s">
        <v>140</v>
      </c>
      <c r="C350" s="104" t="s">
        <v>140</v>
      </c>
      <c r="D350" s="104" t="s">
        <v>155</v>
      </c>
      <c r="E350" s="105"/>
      <c r="F350" s="74">
        <f>F351</f>
        <v>27767.820769999998</v>
      </c>
      <c r="G350" s="74">
        <f t="shared" ref="G350" si="144">G351</f>
        <v>27742.367709999999</v>
      </c>
    </row>
    <row r="351" spans="1:7" ht="25.5" x14ac:dyDescent="0.25">
      <c r="A351" s="77" t="s">
        <v>628</v>
      </c>
      <c r="B351" s="104" t="s">
        <v>140</v>
      </c>
      <c r="C351" s="104" t="s">
        <v>140</v>
      </c>
      <c r="D351" s="104" t="s">
        <v>180</v>
      </c>
      <c r="E351" s="105"/>
      <c r="F351" s="74">
        <f>F352+F355</f>
        <v>27767.820769999998</v>
      </c>
      <c r="G351" s="74">
        <f t="shared" ref="G351" si="145">G352+G355</f>
        <v>27742.367709999999</v>
      </c>
    </row>
    <row r="352" spans="1:7" ht="25.5" x14ac:dyDescent="0.25">
      <c r="A352" s="77" t="s">
        <v>179</v>
      </c>
      <c r="B352" s="104" t="s">
        <v>140</v>
      </c>
      <c r="C352" s="104" t="s">
        <v>140</v>
      </c>
      <c r="D352" s="104" t="s">
        <v>178</v>
      </c>
      <c r="E352" s="105"/>
      <c r="F352" s="74">
        <f>SUM(F353:F354)</f>
        <v>25385.320769999998</v>
      </c>
      <c r="G352" s="74">
        <f t="shared" ref="G352" si="146">SUM(G353:G354)</f>
        <v>25359.867709999999</v>
      </c>
    </row>
    <row r="353" spans="1:7" ht="25.5" x14ac:dyDescent="0.25">
      <c r="A353" s="77" t="s">
        <v>23</v>
      </c>
      <c r="B353" s="104" t="s">
        <v>140</v>
      </c>
      <c r="C353" s="104" t="s">
        <v>140</v>
      </c>
      <c r="D353" s="104" t="s">
        <v>178</v>
      </c>
      <c r="E353" s="105">
        <v>200</v>
      </c>
      <c r="F353" s="74">
        <f>'6.вед 2014'!G336</f>
        <v>11569.32077</v>
      </c>
      <c r="G353" s="74">
        <f>'6.вед 2014'!H336</f>
        <v>11561.0954</v>
      </c>
    </row>
    <row r="354" spans="1:7" ht="25.5" x14ac:dyDescent="0.25">
      <c r="A354" s="77" t="s">
        <v>73</v>
      </c>
      <c r="B354" s="104" t="s">
        <v>140</v>
      </c>
      <c r="C354" s="104" t="s">
        <v>140</v>
      </c>
      <c r="D354" s="104" t="s">
        <v>178</v>
      </c>
      <c r="E354" s="105">
        <v>600</v>
      </c>
      <c r="F354" s="74">
        <f>'6.вед 2014'!G337</f>
        <v>13816</v>
      </c>
      <c r="G354" s="74">
        <f>'6.вед 2014'!H337</f>
        <v>13798.77231</v>
      </c>
    </row>
    <row r="355" spans="1:7" ht="38.25" x14ac:dyDescent="0.25">
      <c r="A355" s="77" t="s">
        <v>177</v>
      </c>
      <c r="B355" s="104" t="s">
        <v>140</v>
      </c>
      <c r="C355" s="104" t="s">
        <v>140</v>
      </c>
      <c r="D355" s="104" t="s">
        <v>176</v>
      </c>
      <c r="E355" s="105"/>
      <c r="F355" s="74">
        <f>F356</f>
        <v>2382.5</v>
      </c>
      <c r="G355" s="74">
        <f t="shared" ref="G355" si="147">G356</f>
        <v>2382.5</v>
      </c>
    </row>
    <row r="356" spans="1:7" ht="25.5" x14ac:dyDescent="0.25">
      <c r="A356" s="77" t="s">
        <v>73</v>
      </c>
      <c r="B356" s="104" t="s">
        <v>140</v>
      </c>
      <c r="C356" s="104" t="s">
        <v>140</v>
      </c>
      <c r="D356" s="104" t="s">
        <v>176</v>
      </c>
      <c r="E356" s="105">
        <v>600</v>
      </c>
      <c r="F356" s="74">
        <f>'6.вед 2014'!G339</f>
        <v>2382.5</v>
      </c>
      <c r="G356" s="74">
        <f>'6.вед 2014'!H339</f>
        <v>2382.5</v>
      </c>
    </row>
    <row r="357" spans="1:7" x14ac:dyDescent="0.25">
      <c r="A357" s="2" t="s">
        <v>175</v>
      </c>
      <c r="B357" s="60" t="s">
        <v>140</v>
      </c>
      <c r="C357" s="60" t="s">
        <v>114</v>
      </c>
      <c r="D357" s="60"/>
      <c r="E357" s="57"/>
      <c r="F357" s="74">
        <f>F358+F362+F370+F389</f>
        <v>161901.9</v>
      </c>
      <c r="G357" s="74">
        <f t="shared" ref="G357" si="148">G358+G362+G370+G389</f>
        <v>161646.46870999999</v>
      </c>
    </row>
    <row r="358" spans="1:7" ht="25.5" x14ac:dyDescent="0.25">
      <c r="A358" s="78" t="s">
        <v>610</v>
      </c>
      <c r="B358" s="104" t="s">
        <v>140</v>
      </c>
      <c r="C358" s="104" t="s">
        <v>114</v>
      </c>
      <c r="D358" s="104" t="s">
        <v>91</v>
      </c>
      <c r="E358" s="105"/>
      <c r="F358" s="74">
        <f t="shared" ref="F358:G360" si="149">F359</f>
        <v>600</v>
      </c>
      <c r="G358" s="74">
        <f t="shared" si="149"/>
        <v>600</v>
      </c>
    </row>
    <row r="359" spans="1:7" ht="38.25" x14ac:dyDescent="0.25">
      <c r="A359" s="77" t="s">
        <v>616</v>
      </c>
      <c r="B359" s="104" t="s">
        <v>140</v>
      </c>
      <c r="C359" s="104" t="s">
        <v>114</v>
      </c>
      <c r="D359" s="104" t="s">
        <v>90</v>
      </c>
      <c r="E359" s="105"/>
      <c r="F359" s="74">
        <f t="shared" si="149"/>
        <v>600</v>
      </c>
      <c r="G359" s="74">
        <f t="shared" si="149"/>
        <v>600</v>
      </c>
    </row>
    <row r="360" spans="1:7" ht="51" x14ac:dyDescent="0.25">
      <c r="A360" s="77" t="s">
        <v>25</v>
      </c>
      <c r="B360" s="104" t="s">
        <v>140</v>
      </c>
      <c r="C360" s="104" t="s">
        <v>114</v>
      </c>
      <c r="D360" s="104" t="s">
        <v>174</v>
      </c>
      <c r="E360" s="105"/>
      <c r="F360" s="74">
        <f t="shared" si="149"/>
        <v>600</v>
      </c>
      <c r="G360" s="74">
        <f t="shared" si="149"/>
        <v>600</v>
      </c>
    </row>
    <row r="361" spans="1:7" ht="25.5" x14ac:dyDescent="0.25">
      <c r="A361" s="77" t="s">
        <v>73</v>
      </c>
      <c r="B361" s="104" t="s">
        <v>140</v>
      </c>
      <c r="C361" s="104" t="s">
        <v>114</v>
      </c>
      <c r="D361" s="104" t="s">
        <v>174</v>
      </c>
      <c r="E361" s="105">
        <v>600</v>
      </c>
      <c r="F361" s="74">
        <f>'6.вед 2014'!G344</f>
        <v>600</v>
      </c>
      <c r="G361" s="74">
        <f>'6.вед 2014'!H344</f>
        <v>600</v>
      </c>
    </row>
    <row r="362" spans="1:7" ht="38.25" x14ac:dyDescent="0.25">
      <c r="A362" s="77" t="s">
        <v>619</v>
      </c>
      <c r="B362" s="104" t="s">
        <v>140</v>
      </c>
      <c r="C362" s="104" t="s">
        <v>114</v>
      </c>
      <c r="D362" s="104" t="s">
        <v>31</v>
      </c>
      <c r="E362" s="105"/>
      <c r="F362" s="74">
        <f>F363</f>
        <v>4524.5</v>
      </c>
      <c r="G362" s="74">
        <f t="shared" ref="G362" si="150">G363</f>
        <v>4524.5</v>
      </c>
    </row>
    <row r="363" spans="1:7" ht="38.25" x14ac:dyDescent="0.25">
      <c r="A363" s="77" t="s">
        <v>42</v>
      </c>
      <c r="B363" s="104" t="s">
        <v>140</v>
      </c>
      <c r="C363" s="104" t="s">
        <v>114</v>
      </c>
      <c r="D363" s="104" t="s">
        <v>41</v>
      </c>
      <c r="E363" s="105"/>
      <c r="F363" s="74">
        <f>F364+F366+F368</f>
        <v>4524.5</v>
      </c>
      <c r="G363" s="74">
        <f t="shared" ref="G363" si="151">G364+G366+G368</f>
        <v>4524.5</v>
      </c>
    </row>
    <row r="364" spans="1:7" ht="51" x14ac:dyDescent="0.25">
      <c r="A364" s="77" t="s">
        <v>25</v>
      </c>
      <c r="B364" s="104" t="s">
        <v>140</v>
      </c>
      <c r="C364" s="104" t="s">
        <v>114</v>
      </c>
      <c r="D364" s="104" t="s">
        <v>127</v>
      </c>
      <c r="E364" s="105"/>
      <c r="F364" s="74">
        <f>F365</f>
        <v>2239.5</v>
      </c>
      <c r="G364" s="74">
        <f t="shared" ref="G364" si="152">G365</f>
        <v>2239.5</v>
      </c>
    </row>
    <row r="365" spans="1:7" ht="25.5" x14ac:dyDescent="0.25">
      <c r="A365" s="77" t="s">
        <v>73</v>
      </c>
      <c r="B365" s="104" t="s">
        <v>140</v>
      </c>
      <c r="C365" s="104" t="s">
        <v>114</v>
      </c>
      <c r="D365" s="104" t="s">
        <v>127</v>
      </c>
      <c r="E365" s="105">
        <v>600</v>
      </c>
      <c r="F365" s="74">
        <f>'6.вед 2014'!G348+'6.вед 2014'!G435</f>
        <v>2239.5</v>
      </c>
      <c r="G365" s="74">
        <f>'6.вед 2014'!H348+'6.вед 2014'!H435</f>
        <v>2239.5</v>
      </c>
    </row>
    <row r="366" spans="1:7" ht="51" x14ac:dyDescent="0.25">
      <c r="A366" s="5" t="s">
        <v>173</v>
      </c>
      <c r="B366" s="104" t="s">
        <v>140</v>
      </c>
      <c r="C366" s="104" t="s">
        <v>114</v>
      </c>
      <c r="D366" s="104" t="s">
        <v>599</v>
      </c>
      <c r="E366" s="105"/>
      <c r="F366" s="74">
        <f>F367</f>
        <v>480</v>
      </c>
      <c r="G366" s="74">
        <f t="shared" ref="G366" si="153">G367</f>
        <v>480</v>
      </c>
    </row>
    <row r="367" spans="1:7" ht="25.5" x14ac:dyDescent="0.25">
      <c r="A367" s="77" t="s">
        <v>73</v>
      </c>
      <c r="B367" s="104" t="s">
        <v>140</v>
      </c>
      <c r="C367" s="104" t="s">
        <v>114</v>
      </c>
      <c r="D367" s="104" t="s">
        <v>599</v>
      </c>
      <c r="E367" s="105">
        <v>600</v>
      </c>
      <c r="F367" s="74">
        <f>'6.вед 2014'!G350</f>
        <v>480</v>
      </c>
      <c r="G367" s="74">
        <f>'6.вед 2014'!H350</f>
        <v>480</v>
      </c>
    </row>
    <row r="368" spans="1:7" ht="51" x14ac:dyDescent="0.25">
      <c r="A368" s="5" t="s">
        <v>172</v>
      </c>
      <c r="B368" s="104" t="s">
        <v>140</v>
      </c>
      <c r="C368" s="104" t="s">
        <v>114</v>
      </c>
      <c r="D368" s="104" t="s">
        <v>600</v>
      </c>
      <c r="E368" s="105"/>
      <c r="F368" s="74">
        <f>F369</f>
        <v>1805</v>
      </c>
      <c r="G368" s="74">
        <f t="shared" ref="G368" si="154">G369</f>
        <v>1805</v>
      </c>
    </row>
    <row r="369" spans="1:7" ht="25.5" x14ac:dyDescent="0.25">
      <c r="A369" s="77" t="s">
        <v>73</v>
      </c>
      <c r="B369" s="104" t="s">
        <v>140</v>
      </c>
      <c r="C369" s="104" t="s">
        <v>114</v>
      </c>
      <c r="D369" s="104" t="s">
        <v>600</v>
      </c>
      <c r="E369" s="105">
        <v>600</v>
      </c>
      <c r="F369" s="74">
        <f>'6.вед 2014'!G352</f>
        <v>1805</v>
      </c>
      <c r="G369" s="74">
        <f>'6.вед 2014'!H352</f>
        <v>1805</v>
      </c>
    </row>
    <row r="370" spans="1:7" ht="25.5" x14ac:dyDescent="0.25">
      <c r="A370" s="77" t="s">
        <v>623</v>
      </c>
      <c r="B370" s="104" t="s">
        <v>140</v>
      </c>
      <c r="C370" s="104" t="s">
        <v>114</v>
      </c>
      <c r="D370" s="104" t="s">
        <v>155</v>
      </c>
      <c r="E370" s="105"/>
      <c r="F370" s="74">
        <f>F371+F380</f>
        <v>156633.4</v>
      </c>
      <c r="G370" s="74">
        <f t="shared" ref="G370" si="155">G371+G380</f>
        <v>156398.96870999999</v>
      </c>
    </row>
    <row r="371" spans="1:7" ht="25.5" x14ac:dyDescent="0.25">
      <c r="A371" s="77" t="s">
        <v>624</v>
      </c>
      <c r="B371" s="104" t="s">
        <v>140</v>
      </c>
      <c r="C371" s="104" t="s">
        <v>114</v>
      </c>
      <c r="D371" s="104" t="s">
        <v>154</v>
      </c>
      <c r="E371" s="105"/>
      <c r="F371" s="74">
        <f>F372+F376+F374+F378</f>
        <v>92359.8</v>
      </c>
      <c r="G371" s="74">
        <f t="shared" ref="G371" si="156">G372+G376+G374+G378</f>
        <v>92208.792260000002</v>
      </c>
    </row>
    <row r="372" spans="1:7" ht="51" x14ac:dyDescent="0.25">
      <c r="A372" s="77" t="s">
        <v>25</v>
      </c>
      <c r="B372" s="104" t="s">
        <v>140</v>
      </c>
      <c r="C372" s="104" t="s">
        <v>114</v>
      </c>
      <c r="D372" s="104" t="s">
        <v>171</v>
      </c>
      <c r="E372" s="105"/>
      <c r="F372" s="74">
        <f>F373</f>
        <v>90620.800000000003</v>
      </c>
      <c r="G372" s="74">
        <f t="shared" ref="G372" si="157">G373</f>
        <v>90620.800000000003</v>
      </c>
    </row>
    <row r="373" spans="1:7" ht="25.5" x14ac:dyDescent="0.25">
      <c r="A373" s="77" t="s">
        <v>73</v>
      </c>
      <c r="B373" s="104" t="s">
        <v>140</v>
      </c>
      <c r="C373" s="104" t="s">
        <v>114</v>
      </c>
      <c r="D373" s="104" t="s">
        <v>171</v>
      </c>
      <c r="E373" s="105">
        <v>600</v>
      </c>
      <c r="F373" s="74">
        <f>'6.вед 2014'!G356</f>
        <v>90620.800000000003</v>
      </c>
      <c r="G373" s="74">
        <f>'6.вед 2014'!H356</f>
        <v>90620.800000000003</v>
      </c>
    </row>
    <row r="374" spans="1:7" ht="51" x14ac:dyDescent="0.25">
      <c r="A374" s="77" t="s">
        <v>18</v>
      </c>
      <c r="B374" s="104" t="s">
        <v>140</v>
      </c>
      <c r="C374" s="104" t="s">
        <v>114</v>
      </c>
      <c r="D374" s="104" t="s">
        <v>586</v>
      </c>
      <c r="E374" s="104"/>
      <c r="F374" s="74">
        <f>F375</f>
        <v>1349</v>
      </c>
      <c r="G374" s="74">
        <f t="shared" ref="G374" si="158">G375</f>
        <v>1247.1125400000001</v>
      </c>
    </row>
    <row r="375" spans="1:7" ht="25.5" x14ac:dyDescent="0.25">
      <c r="A375" s="77" t="s">
        <v>73</v>
      </c>
      <c r="B375" s="104" t="s">
        <v>140</v>
      </c>
      <c r="C375" s="104" t="s">
        <v>114</v>
      </c>
      <c r="D375" s="104" t="s">
        <v>586</v>
      </c>
      <c r="E375" s="104" t="s">
        <v>71</v>
      </c>
      <c r="F375" s="74">
        <f>'6.вед 2014'!G358</f>
        <v>1349</v>
      </c>
      <c r="G375" s="74">
        <f>'6.вед 2014'!H358</f>
        <v>1247.1125400000001</v>
      </c>
    </row>
    <row r="376" spans="1:7" ht="25.5" x14ac:dyDescent="0.25">
      <c r="A376" s="73" t="s">
        <v>170</v>
      </c>
      <c r="B376" s="104" t="s">
        <v>140</v>
      </c>
      <c r="C376" s="104" t="s">
        <v>114</v>
      </c>
      <c r="D376" s="104" t="s">
        <v>169</v>
      </c>
      <c r="E376" s="105"/>
      <c r="F376" s="74">
        <f>F377</f>
        <v>100</v>
      </c>
      <c r="G376" s="74">
        <f t="shared" ref="G376" si="159">G377</f>
        <v>98.825620000000001</v>
      </c>
    </row>
    <row r="377" spans="1:7" ht="25.5" x14ac:dyDescent="0.25">
      <c r="A377" s="77" t="s">
        <v>23</v>
      </c>
      <c r="B377" s="104" t="s">
        <v>140</v>
      </c>
      <c r="C377" s="104" t="s">
        <v>114</v>
      </c>
      <c r="D377" s="104" t="s">
        <v>169</v>
      </c>
      <c r="E377" s="105">
        <v>200</v>
      </c>
      <c r="F377" s="74">
        <f>'6.вед 2014'!G360</f>
        <v>100</v>
      </c>
      <c r="G377" s="74">
        <f>'6.вед 2014'!H360</f>
        <v>98.825620000000001</v>
      </c>
    </row>
    <row r="378" spans="1:7" ht="38.25" x14ac:dyDescent="0.25">
      <c r="A378" s="77" t="s">
        <v>558</v>
      </c>
      <c r="B378" s="104" t="s">
        <v>140</v>
      </c>
      <c r="C378" s="104" t="s">
        <v>114</v>
      </c>
      <c r="D378" s="104" t="s">
        <v>559</v>
      </c>
      <c r="E378" s="105"/>
      <c r="F378" s="74">
        <f>F379</f>
        <v>290</v>
      </c>
      <c r="G378" s="74">
        <f t="shared" ref="G378" si="160">G379</f>
        <v>242.05410000000001</v>
      </c>
    </row>
    <row r="379" spans="1:7" ht="25.5" x14ac:dyDescent="0.25">
      <c r="A379" s="77" t="s">
        <v>73</v>
      </c>
      <c r="B379" s="104" t="s">
        <v>140</v>
      </c>
      <c r="C379" s="104" t="s">
        <v>114</v>
      </c>
      <c r="D379" s="104" t="s">
        <v>559</v>
      </c>
      <c r="E379" s="105">
        <v>600</v>
      </c>
      <c r="F379" s="74">
        <f>'6.вед 2014'!G362</f>
        <v>290</v>
      </c>
      <c r="G379" s="74">
        <f>'6.вед 2014'!H362</f>
        <v>242.05410000000001</v>
      </c>
    </row>
    <row r="380" spans="1:7" x14ac:dyDescent="0.25">
      <c r="A380" s="77" t="s">
        <v>625</v>
      </c>
      <c r="B380" s="104" t="s">
        <v>140</v>
      </c>
      <c r="C380" s="104" t="s">
        <v>114</v>
      </c>
      <c r="D380" s="104" t="s">
        <v>168</v>
      </c>
      <c r="E380" s="105"/>
      <c r="F380" s="74">
        <f>F381+F385+F387+F383</f>
        <v>64273.599999999991</v>
      </c>
      <c r="G380" s="74">
        <f t="shared" ref="G380" si="161">G381+G385+G387+G383</f>
        <v>64190.176449999992</v>
      </c>
    </row>
    <row r="381" spans="1:7" ht="51" x14ac:dyDescent="0.25">
      <c r="A381" s="77" t="s">
        <v>25</v>
      </c>
      <c r="B381" s="104" t="s">
        <v>140</v>
      </c>
      <c r="C381" s="104" t="s">
        <v>114</v>
      </c>
      <c r="D381" s="104" t="s">
        <v>167</v>
      </c>
      <c r="E381" s="105"/>
      <c r="F381" s="74">
        <f>F382</f>
        <v>44481.7</v>
      </c>
      <c r="G381" s="74">
        <f t="shared" ref="G381" si="162">G382</f>
        <v>44481.7</v>
      </c>
    </row>
    <row r="382" spans="1:7" ht="25.5" x14ac:dyDescent="0.25">
      <c r="A382" s="77" t="s">
        <v>73</v>
      </c>
      <c r="B382" s="104" t="s">
        <v>140</v>
      </c>
      <c r="C382" s="104" t="s">
        <v>114</v>
      </c>
      <c r="D382" s="104" t="s">
        <v>167</v>
      </c>
      <c r="E382" s="105">
        <v>600</v>
      </c>
      <c r="F382" s="74">
        <f>'6.вед 2014'!G365</f>
        <v>44481.7</v>
      </c>
      <c r="G382" s="74">
        <f>'6.вед 2014'!H365</f>
        <v>44481.7</v>
      </c>
    </row>
    <row r="383" spans="1:7" ht="51" x14ac:dyDescent="0.25">
      <c r="A383" s="77" t="s">
        <v>18</v>
      </c>
      <c r="B383" s="104" t="s">
        <v>140</v>
      </c>
      <c r="C383" s="104" t="s">
        <v>114</v>
      </c>
      <c r="D383" s="104" t="s">
        <v>587</v>
      </c>
      <c r="E383" s="104"/>
      <c r="F383" s="74">
        <f>F384</f>
        <v>730</v>
      </c>
      <c r="G383" s="74">
        <f t="shared" ref="G383" si="163">G384</f>
        <v>729.37879999999996</v>
      </c>
    </row>
    <row r="384" spans="1:7" ht="25.5" x14ac:dyDescent="0.25">
      <c r="A384" s="77" t="s">
        <v>73</v>
      </c>
      <c r="B384" s="104" t="s">
        <v>140</v>
      </c>
      <c r="C384" s="104" t="s">
        <v>114</v>
      </c>
      <c r="D384" s="104" t="s">
        <v>587</v>
      </c>
      <c r="E384" s="104" t="s">
        <v>71</v>
      </c>
      <c r="F384" s="74">
        <f>'6.вед 2014'!G367</f>
        <v>730</v>
      </c>
      <c r="G384" s="74">
        <f>'6.вед 2014'!H367</f>
        <v>729.37879999999996</v>
      </c>
    </row>
    <row r="385" spans="1:7" ht="51" x14ac:dyDescent="0.25">
      <c r="A385" s="77" t="s">
        <v>166</v>
      </c>
      <c r="B385" s="104" t="s">
        <v>140</v>
      </c>
      <c r="C385" s="104" t="s">
        <v>114</v>
      </c>
      <c r="D385" s="104" t="s">
        <v>165</v>
      </c>
      <c r="E385" s="105"/>
      <c r="F385" s="74">
        <f>F386</f>
        <v>1215.7</v>
      </c>
      <c r="G385" s="74">
        <f t="shared" ref="G385" si="164">G386</f>
        <v>1132.8976500000001</v>
      </c>
    </row>
    <row r="386" spans="1:7" ht="25.5" x14ac:dyDescent="0.25">
      <c r="A386" s="77" t="s">
        <v>73</v>
      </c>
      <c r="B386" s="104" t="s">
        <v>140</v>
      </c>
      <c r="C386" s="104" t="s">
        <v>114</v>
      </c>
      <c r="D386" s="104" t="s">
        <v>165</v>
      </c>
      <c r="E386" s="105">
        <v>600</v>
      </c>
      <c r="F386" s="74">
        <f>'6.вед 2014'!G369</f>
        <v>1215.7</v>
      </c>
      <c r="G386" s="74">
        <f>'6.вед 2014'!H369</f>
        <v>1132.8976500000001</v>
      </c>
    </row>
    <row r="387" spans="1:7" ht="25.5" x14ac:dyDescent="0.25">
      <c r="A387" s="77" t="s">
        <v>164</v>
      </c>
      <c r="B387" s="104" t="s">
        <v>140</v>
      </c>
      <c r="C387" s="104" t="s">
        <v>114</v>
      </c>
      <c r="D387" s="104" t="s">
        <v>163</v>
      </c>
      <c r="E387" s="105"/>
      <c r="F387" s="74">
        <f>F388</f>
        <v>17846.2</v>
      </c>
      <c r="G387" s="74">
        <f t="shared" ref="G387" si="165">G388</f>
        <v>17846.2</v>
      </c>
    </row>
    <row r="388" spans="1:7" ht="25.5" x14ac:dyDescent="0.25">
      <c r="A388" s="77" t="s">
        <v>73</v>
      </c>
      <c r="B388" s="104" t="s">
        <v>140</v>
      </c>
      <c r="C388" s="104" t="s">
        <v>114</v>
      </c>
      <c r="D388" s="104" t="s">
        <v>163</v>
      </c>
      <c r="E388" s="105">
        <v>600</v>
      </c>
      <c r="F388" s="74">
        <f>'6.вед 2014'!G371</f>
        <v>17846.2</v>
      </c>
      <c r="G388" s="74">
        <f>'6.вед 2014'!H371</f>
        <v>17846.2</v>
      </c>
    </row>
    <row r="389" spans="1:7" ht="25.5" x14ac:dyDescent="0.25">
      <c r="A389" s="77" t="s">
        <v>126</v>
      </c>
      <c r="B389" s="104" t="s">
        <v>140</v>
      </c>
      <c r="C389" s="104" t="s">
        <v>114</v>
      </c>
      <c r="D389" s="104" t="s">
        <v>125</v>
      </c>
      <c r="E389" s="105"/>
      <c r="F389" s="74">
        <f t="shared" ref="F389:G391" si="166">F390</f>
        <v>144</v>
      </c>
      <c r="G389" s="74">
        <f t="shared" si="166"/>
        <v>123</v>
      </c>
    </row>
    <row r="390" spans="1:7" ht="38.25" x14ac:dyDescent="0.25">
      <c r="A390" s="77" t="s">
        <v>632</v>
      </c>
      <c r="B390" s="104" t="s">
        <v>140</v>
      </c>
      <c r="C390" s="104" t="s">
        <v>114</v>
      </c>
      <c r="D390" s="104" t="s">
        <v>143</v>
      </c>
      <c r="E390" s="105"/>
      <c r="F390" s="74">
        <f t="shared" si="166"/>
        <v>144</v>
      </c>
      <c r="G390" s="74">
        <f t="shared" si="166"/>
        <v>123</v>
      </c>
    </row>
    <row r="391" spans="1:7" ht="38.25" x14ac:dyDescent="0.25">
      <c r="A391" s="77" t="s">
        <v>558</v>
      </c>
      <c r="B391" s="104" t="s">
        <v>140</v>
      </c>
      <c r="C391" s="104" t="s">
        <v>114</v>
      </c>
      <c r="D391" s="104" t="s">
        <v>560</v>
      </c>
      <c r="E391" s="105"/>
      <c r="F391" s="74">
        <f t="shared" si="166"/>
        <v>144</v>
      </c>
      <c r="G391" s="74">
        <f t="shared" si="166"/>
        <v>123</v>
      </c>
    </row>
    <row r="392" spans="1:7" ht="25.5" x14ac:dyDescent="0.25">
      <c r="A392" s="77" t="s">
        <v>73</v>
      </c>
      <c r="B392" s="104" t="s">
        <v>140</v>
      </c>
      <c r="C392" s="104" t="s">
        <v>114</v>
      </c>
      <c r="D392" s="104" t="s">
        <v>560</v>
      </c>
      <c r="E392" s="105">
        <v>600</v>
      </c>
      <c r="F392" s="74">
        <f>'6.вед 2014'!G439</f>
        <v>144</v>
      </c>
      <c r="G392" s="74">
        <f>'6.вед 2014'!H439</f>
        <v>123</v>
      </c>
    </row>
    <row r="393" spans="1:7" x14ac:dyDescent="0.25">
      <c r="A393" s="2" t="s">
        <v>139</v>
      </c>
      <c r="B393" s="123" t="s">
        <v>119</v>
      </c>
      <c r="C393" s="60"/>
      <c r="D393" s="60"/>
      <c r="E393" s="60"/>
      <c r="F393" s="72">
        <f>F394+F415</f>
        <v>228475.4</v>
      </c>
      <c r="G393" s="72">
        <f>G394+G415</f>
        <v>227163.51058000003</v>
      </c>
    </row>
    <row r="394" spans="1:7" x14ac:dyDescent="0.25">
      <c r="A394" s="2" t="s">
        <v>138</v>
      </c>
      <c r="B394" s="123" t="s">
        <v>119</v>
      </c>
      <c r="C394" s="60" t="s">
        <v>36</v>
      </c>
      <c r="D394" s="60"/>
      <c r="E394" s="60"/>
      <c r="F394" s="74">
        <f>F395</f>
        <v>207973.00599000001</v>
      </c>
      <c r="G394" s="74">
        <f t="shared" ref="G394" si="167">G395</f>
        <v>207141.12091000003</v>
      </c>
    </row>
    <row r="395" spans="1:7" ht="25.5" x14ac:dyDescent="0.25">
      <c r="A395" s="77" t="s">
        <v>126</v>
      </c>
      <c r="B395" s="104" t="s">
        <v>119</v>
      </c>
      <c r="C395" s="104" t="s">
        <v>36</v>
      </c>
      <c r="D395" s="104" t="s">
        <v>125</v>
      </c>
      <c r="E395" s="104"/>
      <c r="F395" s="74">
        <f>F396+F403+F410</f>
        <v>207973.00599000001</v>
      </c>
      <c r="G395" s="74">
        <f>G396+G403+G410</f>
        <v>207141.12091000003</v>
      </c>
    </row>
    <row r="396" spans="1:7" ht="38.25" x14ac:dyDescent="0.25">
      <c r="A396" s="77" t="s">
        <v>633</v>
      </c>
      <c r="B396" s="104" t="s">
        <v>119</v>
      </c>
      <c r="C396" s="104" t="s">
        <v>36</v>
      </c>
      <c r="D396" s="104" t="s">
        <v>137</v>
      </c>
      <c r="E396" s="104"/>
      <c r="F396" s="74">
        <f>F397+F401+F399</f>
        <v>67241.8</v>
      </c>
      <c r="G396" s="74">
        <f>G397+G401+G399</f>
        <v>67231.100000000006</v>
      </c>
    </row>
    <row r="397" spans="1:7" ht="51" x14ac:dyDescent="0.25">
      <c r="A397" s="77" t="s">
        <v>25</v>
      </c>
      <c r="B397" s="104" t="s">
        <v>119</v>
      </c>
      <c r="C397" s="104" t="s">
        <v>36</v>
      </c>
      <c r="D397" s="104" t="s">
        <v>136</v>
      </c>
      <c r="E397" s="104"/>
      <c r="F397" s="74">
        <f>F398</f>
        <v>64894.5</v>
      </c>
      <c r="G397" s="74">
        <f t="shared" ref="G397" si="168">G398</f>
        <v>64894.5</v>
      </c>
    </row>
    <row r="398" spans="1:7" ht="25.5" x14ac:dyDescent="0.25">
      <c r="A398" s="77" t="s">
        <v>73</v>
      </c>
      <c r="B398" s="104" t="s">
        <v>119</v>
      </c>
      <c r="C398" s="104" t="s">
        <v>36</v>
      </c>
      <c r="D398" s="104" t="s">
        <v>136</v>
      </c>
      <c r="E398" s="104" t="s">
        <v>71</v>
      </c>
      <c r="F398" s="74">
        <f>'6.вед 2014'!G445</f>
        <v>64894.5</v>
      </c>
      <c r="G398" s="74">
        <f>'6.вед 2014'!H445</f>
        <v>64894.5</v>
      </c>
    </row>
    <row r="399" spans="1:7" ht="51" x14ac:dyDescent="0.25">
      <c r="A399" s="77" t="s">
        <v>18</v>
      </c>
      <c r="B399" s="104" t="s">
        <v>119</v>
      </c>
      <c r="C399" s="104" t="s">
        <v>36</v>
      </c>
      <c r="D399" s="104" t="s">
        <v>589</v>
      </c>
      <c r="E399" s="104"/>
      <c r="F399" s="74">
        <f>F400</f>
        <v>1350.7</v>
      </c>
      <c r="G399" s="74">
        <f t="shared" ref="G399" si="169">G400</f>
        <v>1340</v>
      </c>
    </row>
    <row r="400" spans="1:7" ht="25.5" x14ac:dyDescent="0.25">
      <c r="A400" s="77" t="s">
        <v>73</v>
      </c>
      <c r="B400" s="104" t="s">
        <v>119</v>
      </c>
      <c r="C400" s="104" t="s">
        <v>36</v>
      </c>
      <c r="D400" s="104" t="s">
        <v>589</v>
      </c>
      <c r="E400" s="104" t="s">
        <v>71</v>
      </c>
      <c r="F400" s="74">
        <f>'6.вед 2014'!G447</f>
        <v>1350.7</v>
      </c>
      <c r="G400" s="74">
        <f>'6.вед 2014'!H447</f>
        <v>1340</v>
      </c>
    </row>
    <row r="401" spans="1:7" ht="63.75" x14ac:dyDescent="0.25">
      <c r="A401" s="77" t="s">
        <v>132</v>
      </c>
      <c r="B401" s="104" t="s">
        <v>119</v>
      </c>
      <c r="C401" s="104" t="s">
        <v>36</v>
      </c>
      <c r="D401" s="104" t="s">
        <v>135</v>
      </c>
      <c r="E401" s="104"/>
      <c r="F401" s="74">
        <f>F402</f>
        <v>996.6</v>
      </c>
      <c r="G401" s="74">
        <f t="shared" ref="G401" si="170">G402</f>
        <v>996.6</v>
      </c>
    </row>
    <row r="402" spans="1:7" ht="25.5" x14ac:dyDescent="0.25">
      <c r="A402" s="77" t="s">
        <v>73</v>
      </c>
      <c r="B402" s="104" t="s">
        <v>119</v>
      </c>
      <c r="C402" s="104" t="s">
        <v>36</v>
      </c>
      <c r="D402" s="104" t="s">
        <v>135</v>
      </c>
      <c r="E402" s="104" t="s">
        <v>71</v>
      </c>
      <c r="F402" s="74">
        <f>'6.вед 2014'!G449</f>
        <v>996.6</v>
      </c>
      <c r="G402" s="74">
        <f>'6.вед 2014'!H449</f>
        <v>996.6</v>
      </c>
    </row>
    <row r="403" spans="1:7" ht="38.25" x14ac:dyDescent="0.25">
      <c r="A403" s="77" t="s">
        <v>634</v>
      </c>
      <c r="B403" s="104" t="s">
        <v>119</v>
      </c>
      <c r="C403" s="104" t="s">
        <v>36</v>
      </c>
      <c r="D403" s="104" t="s">
        <v>134</v>
      </c>
      <c r="E403" s="104"/>
      <c r="F403" s="74">
        <f>F404+F408+F406</f>
        <v>130258.80599000001</v>
      </c>
      <c r="G403" s="74">
        <f t="shared" ref="G403" si="171">G404+G408+G406</f>
        <v>129455.83274000001</v>
      </c>
    </row>
    <row r="404" spans="1:7" ht="51" x14ac:dyDescent="0.25">
      <c r="A404" s="77" t="s">
        <v>25</v>
      </c>
      <c r="B404" s="104" t="s">
        <v>119</v>
      </c>
      <c r="C404" s="104" t="s">
        <v>36</v>
      </c>
      <c r="D404" s="104" t="s">
        <v>133</v>
      </c>
      <c r="E404" s="104"/>
      <c r="F404" s="74">
        <f>F405</f>
        <v>124628.3</v>
      </c>
      <c r="G404" s="74">
        <f t="shared" ref="G404" si="172">G405</f>
        <v>124628.3</v>
      </c>
    </row>
    <row r="405" spans="1:7" ht="25.5" x14ac:dyDescent="0.25">
      <c r="A405" s="77" t="s">
        <v>73</v>
      </c>
      <c r="B405" s="104" t="s">
        <v>119</v>
      </c>
      <c r="C405" s="104" t="s">
        <v>36</v>
      </c>
      <c r="D405" s="104" t="s">
        <v>133</v>
      </c>
      <c r="E405" s="104" t="s">
        <v>71</v>
      </c>
      <c r="F405" s="74">
        <f>'6.вед 2014'!G452</f>
        <v>124628.3</v>
      </c>
      <c r="G405" s="74">
        <f>'6.вед 2014'!H452</f>
        <v>124628.3</v>
      </c>
    </row>
    <row r="406" spans="1:7" ht="51" x14ac:dyDescent="0.25">
      <c r="A406" s="77" t="s">
        <v>18</v>
      </c>
      <c r="B406" s="104" t="s">
        <v>119</v>
      </c>
      <c r="C406" s="104" t="s">
        <v>36</v>
      </c>
      <c r="D406" s="104" t="s">
        <v>590</v>
      </c>
      <c r="E406" s="104"/>
      <c r="F406" s="74">
        <f>F407</f>
        <v>1936.7059899999999</v>
      </c>
      <c r="G406" s="74">
        <f t="shared" ref="G406" si="173">G407</f>
        <v>1133.7327399999999</v>
      </c>
    </row>
    <row r="407" spans="1:7" ht="25.5" x14ac:dyDescent="0.25">
      <c r="A407" s="77" t="s">
        <v>73</v>
      </c>
      <c r="B407" s="104" t="s">
        <v>119</v>
      </c>
      <c r="C407" s="104" t="s">
        <v>36</v>
      </c>
      <c r="D407" s="104" t="s">
        <v>590</v>
      </c>
      <c r="E407" s="104" t="s">
        <v>71</v>
      </c>
      <c r="F407" s="74">
        <f>'6.вед 2014'!G454</f>
        <v>1936.7059899999999</v>
      </c>
      <c r="G407" s="74">
        <f>'6.вед 2014'!H454</f>
        <v>1133.7327399999999</v>
      </c>
    </row>
    <row r="408" spans="1:7" ht="63.75" x14ac:dyDescent="0.25">
      <c r="A408" s="77" t="s">
        <v>132</v>
      </c>
      <c r="B408" s="104" t="s">
        <v>119</v>
      </c>
      <c r="C408" s="104" t="s">
        <v>36</v>
      </c>
      <c r="D408" s="104" t="s">
        <v>131</v>
      </c>
      <c r="E408" s="104"/>
      <c r="F408" s="74">
        <f>F409</f>
        <v>3693.8</v>
      </c>
      <c r="G408" s="74">
        <f t="shared" ref="G408" si="174">G409</f>
        <v>3693.8</v>
      </c>
    </row>
    <row r="409" spans="1:7" ht="25.5" x14ac:dyDescent="0.25">
      <c r="A409" s="77" t="s">
        <v>73</v>
      </c>
      <c r="B409" s="104" t="s">
        <v>119</v>
      </c>
      <c r="C409" s="104" t="s">
        <v>36</v>
      </c>
      <c r="D409" s="104" t="s">
        <v>131</v>
      </c>
      <c r="E409" s="104" t="s">
        <v>71</v>
      </c>
      <c r="F409" s="74">
        <f>'6.вед 2014'!G456</f>
        <v>3693.8</v>
      </c>
      <c r="G409" s="74">
        <f>'6.вед 2014'!H456</f>
        <v>3693.8</v>
      </c>
    </row>
    <row r="410" spans="1:7" ht="25.5" x14ac:dyDescent="0.25">
      <c r="A410" s="77" t="s">
        <v>635</v>
      </c>
      <c r="B410" s="104" t="s">
        <v>119</v>
      </c>
      <c r="C410" s="104" t="s">
        <v>36</v>
      </c>
      <c r="D410" s="104" t="s">
        <v>130</v>
      </c>
      <c r="E410" s="104"/>
      <c r="F410" s="74">
        <f>F411+F413</f>
        <v>10472.4</v>
      </c>
      <c r="G410" s="74">
        <f t="shared" ref="G410" si="175">G411+G413</f>
        <v>10454.188169999999</v>
      </c>
    </row>
    <row r="411" spans="1:7" ht="51" x14ac:dyDescent="0.25">
      <c r="A411" s="77" t="s">
        <v>25</v>
      </c>
      <c r="B411" s="104" t="s">
        <v>119</v>
      </c>
      <c r="C411" s="104" t="s">
        <v>36</v>
      </c>
      <c r="D411" s="104" t="s">
        <v>129</v>
      </c>
      <c r="E411" s="104"/>
      <c r="F411" s="74">
        <f>F412</f>
        <v>10276.4</v>
      </c>
      <c r="G411" s="74">
        <f t="shared" ref="G411" si="176">G412</f>
        <v>10276.4</v>
      </c>
    </row>
    <row r="412" spans="1:7" ht="25.5" x14ac:dyDescent="0.25">
      <c r="A412" s="77" t="s">
        <v>73</v>
      </c>
      <c r="B412" s="104" t="s">
        <v>119</v>
      </c>
      <c r="C412" s="104" t="s">
        <v>36</v>
      </c>
      <c r="D412" s="104" t="s">
        <v>129</v>
      </c>
      <c r="E412" s="104" t="s">
        <v>71</v>
      </c>
      <c r="F412" s="74">
        <f>'6.вед 2014'!G459</f>
        <v>10276.4</v>
      </c>
      <c r="G412" s="74">
        <f>'6.вед 2014'!H459</f>
        <v>10276.4</v>
      </c>
    </row>
    <row r="413" spans="1:7" ht="51" x14ac:dyDescent="0.25">
      <c r="A413" s="77" t="s">
        <v>18</v>
      </c>
      <c r="B413" s="104" t="s">
        <v>119</v>
      </c>
      <c r="C413" s="104" t="s">
        <v>36</v>
      </c>
      <c r="D413" s="104" t="s">
        <v>591</v>
      </c>
      <c r="E413" s="104"/>
      <c r="F413" s="74">
        <f>F414</f>
        <v>196</v>
      </c>
      <c r="G413" s="74">
        <f t="shared" ref="G413" si="177">G414</f>
        <v>177.78817000000001</v>
      </c>
    </row>
    <row r="414" spans="1:7" ht="25.5" x14ac:dyDescent="0.25">
      <c r="A414" s="77" t="s">
        <v>73</v>
      </c>
      <c r="B414" s="104" t="s">
        <v>119</v>
      </c>
      <c r="C414" s="104" t="s">
        <v>36</v>
      </c>
      <c r="D414" s="104" t="s">
        <v>591</v>
      </c>
      <c r="E414" s="104" t="s">
        <v>71</v>
      </c>
      <c r="F414" s="74">
        <f>'6.вед 2014'!G461</f>
        <v>196</v>
      </c>
      <c r="G414" s="74">
        <f>'6.вед 2014'!H461</f>
        <v>177.78817000000001</v>
      </c>
    </row>
    <row r="415" spans="1:7" x14ac:dyDescent="0.25">
      <c r="A415" s="2" t="s">
        <v>128</v>
      </c>
      <c r="B415" s="60" t="s">
        <v>119</v>
      </c>
      <c r="C415" s="60" t="s">
        <v>3</v>
      </c>
      <c r="D415" s="60"/>
      <c r="E415" s="60"/>
      <c r="F415" s="74">
        <f>F416+F420</f>
        <v>20502.39401</v>
      </c>
      <c r="G415" s="74">
        <f t="shared" ref="G415" si="178">G416+G420</f>
        <v>20022.38967</v>
      </c>
    </row>
    <row r="416" spans="1:7" ht="25.5" x14ac:dyDescent="0.25">
      <c r="A416" s="77" t="s">
        <v>32</v>
      </c>
      <c r="B416" s="104" t="s">
        <v>119</v>
      </c>
      <c r="C416" s="104" t="s">
        <v>3</v>
      </c>
      <c r="D416" s="104" t="s">
        <v>31</v>
      </c>
      <c r="E416" s="105"/>
      <c r="F416" s="74">
        <f t="shared" ref="F416:G418" si="179">F417</f>
        <v>3356.5</v>
      </c>
      <c r="G416" s="74">
        <f t="shared" si="179"/>
        <v>3356.5</v>
      </c>
    </row>
    <row r="417" spans="1:7" ht="38.25" x14ac:dyDescent="0.25">
      <c r="A417" s="77" t="s">
        <v>42</v>
      </c>
      <c r="B417" s="104" t="s">
        <v>119</v>
      </c>
      <c r="C417" s="104" t="s">
        <v>3</v>
      </c>
      <c r="D417" s="104" t="s">
        <v>41</v>
      </c>
      <c r="E417" s="105"/>
      <c r="F417" s="74">
        <f t="shared" si="179"/>
        <v>3356.5</v>
      </c>
      <c r="G417" s="74">
        <f t="shared" si="179"/>
        <v>3356.5</v>
      </c>
    </row>
    <row r="418" spans="1:7" x14ac:dyDescent="0.25">
      <c r="A418" s="73" t="s">
        <v>40</v>
      </c>
      <c r="B418" s="104" t="s">
        <v>119</v>
      </c>
      <c r="C418" s="104" t="s">
        <v>3</v>
      </c>
      <c r="D418" s="104" t="s">
        <v>127</v>
      </c>
      <c r="E418" s="105"/>
      <c r="F418" s="74">
        <f t="shared" si="179"/>
        <v>3356.5</v>
      </c>
      <c r="G418" s="74">
        <f t="shared" si="179"/>
        <v>3356.5</v>
      </c>
    </row>
    <row r="419" spans="1:7" ht="25.5" x14ac:dyDescent="0.25">
      <c r="A419" s="77" t="s">
        <v>23</v>
      </c>
      <c r="B419" s="104" t="s">
        <v>119</v>
      </c>
      <c r="C419" s="104" t="s">
        <v>3</v>
      </c>
      <c r="D419" s="104" t="s">
        <v>127</v>
      </c>
      <c r="E419" s="105">
        <v>600</v>
      </c>
      <c r="F419" s="74">
        <f>'6.вед 2014'!G466</f>
        <v>3356.5</v>
      </c>
      <c r="G419" s="74">
        <f>'6.вед 2014'!H466</f>
        <v>3356.5</v>
      </c>
    </row>
    <row r="420" spans="1:7" ht="25.5" x14ac:dyDescent="0.25">
      <c r="A420" s="77" t="s">
        <v>126</v>
      </c>
      <c r="B420" s="104" t="s">
        <v>119</v>
      </c>
      <c r="C420" s="104" t="s">
        <v>3</v>
      </c>
      <c r="D420" s="104" t="s">
        <v>125</v>
      </c>
      <c r="E420" s="104"/>
      <c r="F420" s="74">
        <f>F424+F427+F421</f>
        <v>17145.89401</v>
      </c>
      <c r="G420" s="74">
        <f t="shared" ref="G420" si="180">G424+G427+G421</f>
        <v>16665.88967</v>
      </c>
    </row>
    <row r="421" spans="1:7" ht="38.25" x14ac:dyDescent="0.25">
      <c r="A421" s="77" t="s">
        <v>634</v>
      </c>
      <c r="B421" s="104" t="s">
        <v>119</v>
      </c>
      <c r="C421" s="104" t="s">
        <v>3</v>
      </c>
      <c r="D421" s="104" t="s">
        <v>134</v>
      </c>
      <c r="E421" s="104"/>
      <c r="F421" s="74">
        <f>F422</f>
        <v>87</v>
      </c>
      <c r="G421" s="74">
        <f t="shared" ref="G421" si="181">G422</f>
        <v>63</v>
      </c>
    </row>
    <row r="422" spans="1:7" ht="38.25" x14ac:dyDescent="0.25">
      <c r="A422" s="77" t="s">
        <v>558</v>
      </c>
      <c r="B422" s="104" t="s">
        <v>119</v>
      </c>
      <c r="C422" s="104" t="s">
        <v>3</v>
      </c>
      <c r="D422" s="104" t="s">
        <v>561</v>
      </c>
      <c r="E422" s="104"/>
      <c r="F422" s="74">
        <f>F423</f>
        <v>87</v>
      </c>
      <c r="G422" s="74">
        <f t="shared" ref="G422" si="182">G423</f>
        <v>63</v>
      </c>
    </row>
    <row r="423" spans="1:7" ht="25.5" x14ac:dyDescent="0.25">
      <c r="A423" s="77" t="s">
        <v>73</v>
      </c>
      <c r="B423" s="104" t="s">
        <v>119</v>
      </c>
      <c r="C423" s="104" t="s">
        <v>3</v>
      </c>
      <c r="D423" s="104" t="s">
        <v>561</v>
      </c>
      <c r="E423" s="104" t="s">
        <v>71</v>
      </c>
      <c r="F423" s="74">
        <f>'6.вед 2014'!G470</f>
        <v>87</v>
      </c>
      <c r="G423" s="74">
        <f>'6.вед 2014'!H470</f>
        <v>63</v>
      </c>
    </row>
    <row r="424" spans="1:7" ht="51" x14ac:dyDescent="0.25">
      <c r="A424" s="77" t="s">
        <v>637</v>
      </c>
      <c r="B424" s="104" t="s">
        <v>119</v>
      </c>
      <c r="C424" s="104" t="s">
        <v>3</v>
      </c>
      <c r="D424" s="104" t="s">
        <v>232</v>
      </c>
      <c r="E424" s="105"/>
      <c r="F424" s="74">
        <f>F425</f>
        <v>4239</v>
      </c>
      <c r="G424" s="74">
        <f t="shared" ref="G424" si="183">G425</f>
        <v>3782.99566</v>
      </c>
    </row>
    <row r="425" spans="1:7" x14ac:dyDescent="0.25">
      <c r="A425" s="73" t="s">
        <v>40</v>
      </c>
      <c r="B425" s="104" t="s">
        <v>119</v>
      </c>
      <c r="C425" s="104" t="s">
        <v>3</v>
      </c>
      <c r="D425" s="104" t="s">
        <v>231</v>
      </c>
      <c r="E425" s="105"/>
      <c r="F425" s="74">
        <f>F426</f>
        <v>4239</v>
      </c>
      <c r="G425" s="74">
        <f t="shared" ref="G425" si="184">G426</f>
        <v>3782.99566</v>
      </c>
    </row>
    <row r="426" spans="1:7" ht="25.5" x14ac:dyDescent="0.25">
      <c r="A426" s="77" t="s">
        <v>73</v>
      </c>
      <c r="B426" s="104" t="s">
        <v>119</v>
      </c>
      <c r="C426" s="104" t="s">
        <v>3</v>
      </c>
      <c r="D426" s="104" t="s">
        <v>231</v>
      </c>
      <c r="E426" s="105">
        <v>600</v>
      </c>
      <c r="F426" s="74">
        <f>'6.вед 2014'!G167</f>
        <v>4239</v>
      </c>
      <c r="G426" s="74">
        <f>'6.вед 2014'!H167</f>
        <v>3782.99566</v>
      </c>
    </row>
    <row r="427" spans="1:7" ht="51" x14ac:dyDescent="0.25">
      <c r="A427" s="77" t="s">
        <v>639</v>
      </c>
      <c r="B427" s="104" t="s">
        <v>119</v>
      </c>
      <c r="C427" s="104" t="s">
        <v>3</v>
      </c>
      <c r="D427" s="104" t="s">
        <v>124</v>
      </c>
      <c r="E427" s="104"/>
      <c r="F427" s="74">
        <f>F428+F430</f>
        <v>12819.89401</v>
      </c>
      <c r="G427" s="74">
        <f t="shared" ref="G427" si="185">G428+G430</f>
        <v>12819.89401</v>
      </c>
    </row>
    <row r="428" spans="1:7" ht="51" x14ac:dyDescent="0.25">
      <c r="A428" s="77" t="s">
        <v>25</v>
      </c>
      <c r="B428" s="104" t="s">
        <v>119</v>
      </c>
      <c r="C428" s="104" t="s">
        <v>3</v>
      </c>
      <c r="D428" s="104" t="s">
        <v>123</v>
      </c>
      <c r="E428" s="104"/>
      <c r="F428" s="74">
        <f>F429</f>
        <v>12573</v>
      </c>
      <c r="G428" s="74">
        <f t="shared" ref="G428" si="186">G429</f>
        <v>12573</v>
      </c>
    </row>
    <row r="429" spans="1:7" ht="25.5" x14ac:dyDescent="0.25">
      <c r="A429" s="77" t="s">
        <v>73</v>
      </c>
      <c r="B429" s="104" t="s">
        <v>119</v>
      </c>
      <c r="C429" s="104" t="s">
        <v>3</v>
      </c>
      <c r="D429" s="104" t="s">
        <v>123</v>
      </c>
      <c r="E429" s="104" t="s">
        <v>71</v>
      </c>
      <c r="F429" s="74">
        <f>'6.вед 2014'!G473</f>
        <v>12573</v>
      </c>
      <c r="G429" s="74">
        <f>'6.вед 2014'!H473</f>
        <v>12573</v>
      </c>
    </row>
    <row r="430" spans="1:7" ht="51" x14ac:dyDescent="0.25">
      <c r="A430" s="77" t="s">
        <v>18</v>
      </c>
      <c r="B430" s="104" t="s">
        <v>119</v>
      </c>
      <c r="C430" s="104" t="s">
        <v>3</v>
      </c>
      <c r="D430" s="104" t="s">
        <v>592</v>
      </c>
      <c r="E430" s="104"/>
      <c r="F430" s="74">
        <f>F431</f>
        <v>246.89401000000001</v>
      </c>
      <c r="G430" s="74">
        <f t="shared" ref="G430" si="187">G431</f>
        <v>246.89401000000001</v>
      </c>
    </row>
    <row r="431" spans="1:7" ht="25.5" x14ac:dyDescent="0.25">
      <c r="A431" s="77" t="s">
        <v>73</v>
      </c>
      <c r="B431" s="104" t="s">
        <v>119</v>
      </c>
      <c r="C431" s="104" t="s">
        <v>3</v>
      </c>
      <c r="D431" s="104" t="s">
        <v>592</v>
      </c>
      <c r="E431" s="104" t="s">
        <v>71</v>
      </c>
      <c r="F431" s="74">
        <f>'6.вед 2014'!G475</f>
        <v>246.89401000000001</v>
      </c>
      <c r="G431" s="74">
        <f>'6.вед 2014'!H475</f>
        <v>246.89401000000001</v>
      </c>
    </row>
    <row r="432" spans="1:7" x14ac:dyDescent="0.25">
      <c r="A432" s="2" t="s">
        <v>15</v>
      </c>
      <c r="B432" s="60" t="s">
        <v>4</v>
      </c>
      <c r="C432" s="60"/>
      <c r="D432" s="60"/>
      <c r="E432" s="57"/>
      <c r="F432" s="72">
        <f>F433+F438+F471</f>
        <v>82213.100000000006</v>
      </c>
      <c r="G432" s="72">
        <f>G433+G438+G471</f>
        <v>75009.584319999994</v>
      </c>
    </row>
    <row r="433" spans="1:7" x14ac:dyDescent="0.25">
      <c r="A433" s="2" t="s">
        <v>230</v>
      </c>
      <c r="B433" s="60" t="s">
        <v>4</v>
      </c>
      <c r="C433" s="60" t="s">
        <v>36</v>
      </c>
      <c r="D433" s="60"/>
      <c r="E433" s="57"/>
      <c r="F433" s="74">
        <f t="shared" ref="F433:G436" si="188">F434</f>
        <v>700</v>
      </c>
      <c r="G433" s="74">
        <f t="shared" si="188"/>
        <v>658.39981999999998</v>
      </c>
    </row>
    <row r="434" spans="1:7" x14ac:dyDescent="0.25">
      <c r="A434" s="106" t="s">
        <v>13</v>
      </c>
      <c r="B434" s="104" t="s">
        <v>4</v>
      </c>
      <c r="C434" s="104" t="s">
        <v>36</v>
      </c>
      <c r="D434" s="104" t="s">
        <v>12</v>
      </c>
      <c r="E434" s="105"/>
      <c r="F434" s="74">
        <f t="shared" si="188"/>
        <v>700</v>
      </c>
      <c r="G434" s="74">
        <f t="shared" si="188"/>
        <v>658.39981999999998</v>
      </c>
    </row>
    <row r="435" spans="1:7" ht="25.5" x14ac:dyDescent="0.25">
      <c r="A435" s="106" t="s">
        <v>11</v>
      </c>
      <c r="B435" s="104" t="s">
        <v>4</v>
      </c>
      <c r="C435" s="104" t="s">
        <v>36</v>
      </c>
      <c r="D435" s="104" t="s">
        <v>10</v>
      </c>
      <c r="E435" s="105"/>
      <c r="F435" s="74">
        <f t="shared" si="188"/>
        <v>700</v>
      </c>
      <c r="G435" s="74">
        <f t="shared" si="188"/>
        <v>658.39981999999998</v>
      </c>
    </row>
    <row r="436" spans="1:7" x14ac:dyDescent="0.25">
      <c r="A436" s="73" t="s">
        <v>229</v>
      </c>
      <c r="B436" s="104" t="s">
        <v>4</v>
      </c>
      <c r="C436" s="104" t="s">
        <v>36</v>
      </c>
      <c r="D436" s="104" t="s">
        <v>228</v>
      </c>
      <c r="E436" s="105"/>
      <c r="F436" s="74">
        <f t="shared" si="188"/>
        <v>700</v>
      </c>
      <c r="G436" s="74">
        <f t="shared" si="188"/>
        <v>658.39981999999998</v>
      </c>
    </row>
    <row r="437" spans="1:7" x14ac:dyDescent="0.25">
      <c r="A437" s="77" t="s">
        <v>6</v>
      </c>
      <c r="B437" s="104" t="s">
        <v>4</v>
      </c>
      <c r="C437" s="104" t="s">
        <v>36</v>
      </c>
      <c r="D437" s="104" t="s">
        <v>228</v>
      </c>
      <c r="E437" s="105">
        <v>300</v>
      </c>
      <c r="F437" s="74">
        <f>'6.вед 2014'!G173</f>
        <v>700</v>
      </c>
      <c r="G437" s="74">
        <f>'6.вед 2014'!H173</f>
        <v>658.39981999999998</v>
      </c>
    </row>
    <row r="438" spans="1:7" x14ac:dyDescent="0.25">
      <c r="A438" s="2" t="s">
        <v>70</v>
      </c>
      <c r="B438" s="60" t="s">
        <v>4</v>
      </c>
      <c r="C438" s="60" t="s">
        <v>60</v>
      </c>
      <c r="D438" s="60"/>
      <c r="E438" s="57"/>
      <c r="F438" s="74">
        <f>F439+F455+F463</f>
        <v>28909</v>
      </c>
      <c r="G438" s="74">
        <f>G439+G455+G463</f>
        <v>27484.39358</v>
      </c>
    </row>
    <row r="439" spans="1:7" ht="25.5" x14ac:dyDescent="0.25">
      <c r="A439" s="78" t="s">
        <v>610</v>
      </c>
      <c r="B439" s="104" t="s">
        <v>4</v>
      </c>
      <c r="C439" s="104" t="s">
        <v>60</v>
      </c>
      <c r="D439" s="104" t="s">
        <v>91</v>
      </c>
      <c r="E439" s="105"/>
      <c r="F439" s="74">
        <f>F440+F448</f>
        <v>6456.7</v>
      </c>
      <c r="G439" s="74">
        <f>G440+G448</f>
        <v>5791.4331400000001</v>
      </c>
    </row>
    <row r="440" spans="1:7" ht="38.25" x14ac:dyDescent="0.25">
      <c r="A440" s="77" t="s">
        <v>227</v>
      </c>
      <c r="B440" s="104" t="s">
        <v>4</v>
      </c>
      <c r="C440" s="104" t="s">
        <v>60</v>
      </c>
      <c r="D440" s="104" t="s">
        <v>226</v>
      </c>
      <c r="E440" s="105"/>
      <c r="F440" s="74">
        <f>F441+F443+F445</f>
        <v>4133.7</v>
      </c>
      <c r="G440" s="74">
        <f>G441+G443+G445</f>
        <v>3498.4331400000001</v>
      </c>
    </row>
    <row r="441" spans="1:7" x14ac:dyDescent="0.25">
      <c r="A441" s="73" t="s">
        <v>40</v>
      </c>
      <c r="B441" s="104" t="s">
        <v>4</v>
      </c>
      <c r="C441" s="104" t="s">
        <v>60</v>
      </c>
      <c r="D441" s="104" t="s">
        <v>225</v>
      </c>
      <c r="E441" s="105"/>
      <c r="F441" s="74">
        <f>SUM(F442:F442)</f>
        <v>282.39999999999998</v>
      </c>
      <c r="G441" s="74">
        <f>SUM(G442:G442)</f>
        <v>253.42946000000001</v>
      </c>
    </row>
    <row r="442" spans="1:7" ht="25.5" x14ac:dyDescent="0.25">
      <c r="A442" s="77" t="s">
        <v>23</v>
      </c>
      <c r="B442" s="104" t="s">
        <v>4</v>
      </c>
      <c r="C442" s="104" t="s">
        <v>60</v>
      </c>
      <c r="D442" s="104" t="s">
        <v>225</v>
      </c>
      <c r="E442" s="105">
        <v>200</v>
      </c>
      <c r="F442" s="74">
        <f>'6.вед 2014'!G178</f>
        <v>282.39999999999998</v>
      </c>
      <c r="G442" s="74">
        <f>'6.вед 2014'!H178</f>
        <v>253.42946000000001</v>
      </c>
    </row>
    <row r="443" spans="1:7" ht="38.25" x14ac:dyDescent="0.25">
      <c r="A443" s="73" t="s">
        <v>224</v>
      </c>
      <c r="B443" s="104" t="s">
        <v>4</v>
      </c>
      <c r="C443" s="104" t="s">
        <v>60</v>
      </c>
      <c r="D443" s="104" t="s">
        <v>223</v>
      </c>
      <c r="E443" s="105"/>
      <c r="F443" s="74">
        <f>F444</f>
        <v>1447.3</v>
      </c>
      <c r="G443" s="74">
        <f t="shared" ref="G443" si="189">G444</f>
        <v>1338.5533800000001</v>
      </c>
    </row>
    <row r="444" spans="1:7" x14ac:dyDescent="0.25">
      <c r="A444" s="77" t="s">
        <v>6</v>
      </c>
      <c r="B444" s="104" t="s">
        <v>4</v>
      </c>
      <c r="C444" s="104" t="s">
        <v>60</v>
      </c>
      <c r="D444" s="104" t="s">
        <v>223</v>
      </c>
      <c r="E444" s="105">
        <v>300</v>
      </c>
      <c r="F444" s="74">
        <f>'6.вед 2014'!G180</f>
        <v>1447.3</v>
      </c>
      <c r="G444" s="74">
        <f>'6.вед 2014'!H180</f>
        <v>1338.5533800000001</v>
      </c>
    </row>
    <row r="445" spans="1:7" ht="38.25" x14ac:dyDescent="0.25">
      <c r="A445" s="73" t="s">
        <v>295</v>
      </c>
      <c r="B445" s="104" t="s">
        <v>4</v>
      </c>
      <c r="C445" s="104" t="s">
        <v>60</v>
      </c>
      <c r="D445" s="104" t="s">
        <v>222</v>
      </c>
      <c r="E445" s="105"/>
      <c r="F445" s="74">
        <f>SUM(F446:F447)</f>
        <v>2404</v>
      </c>
      <c r="G445" s="74">
        <f t="shared" ref="G445" si="190">SUM(G446:G447)</f>
        <v>1906.4503</v>
      </c>
    </row>
    <row r="446" spans="1:7" x14ac:dyDescent="0.25">
      <c r="A446" s="77" t="s">
        <v>6</v>
      </c>
      <c r="B446" s="104" t="s">
        <v>4</v>
      </c>
      <c r="C446" s="104" t="s">
        <v>60</v>
      </c>
      <c r="D446" s="104" t="s">
        <v>222</v>
      </c>
      <c r="E446" s="105">
        <v>300</v>
      </c>
      <c r="F446" s="74">
        <f>'6.вед 2014'!G182</f>
        <v>1094</v>
      </c>
      <c r="G446" s="74">
        <f>'6.вед 2014'!H182</f>
        <v>870.9973</v>
      </c>
    </row>
    <row r="447" spans="1:7" ht="25.5" x14ac:dyDescent="0.25">
      <c r="A447" s="77" t="s">
        <v>73</v>
      </c>
      <c r="B447" s="104" t="s">
        <v>4</v>
      </c>
      <c r="C447" s="104" t="s">
        <v>60</v>
      </c>
      <c r="D447" s="104" t="s">
        <v>222</v>
      </c>
      <c r="E447" s="105">
        <v>600</v>
      </c>
      <c r="F447" s="74">
        <f>'6.вед 2014'!G183</f>
        <v>1310</v>
      </c>
      <c r="G447" s="74">
        <f>'6.вед 2014'!H183</f>
        <v>1035.453</v>
      </c>
    </row>
    <row r="448" spans="1:7" ht="25.5" x14ac:dyDescent="0.25">
      <c r="A448" s="77" t="s">
        <v>221</v>
      </c>
      <c r="B448" s="104" t="s">
        <v>4</v>
      </c>
      <c r="C448" s="104" t="s">
        <v>60</v>
      </c>
      <c r="D448" s="104" t="s">
        <v>220</v>
      </c>
      <c r="E448" s="105"/>
      <c r="F448" s="74">
        <f>F449+F453</f>
        <v>2323</v>
      </c>
      <c r="G448" s="74">
        <f>G449+G453</f>
        <v>2293</v>
      </c>
    </row>
    <row r="449" spans="1:7" x14ac:dyDescent="0.25">
      <c r="A449" s="73" t="s">
        <v>40</v>
      </c>
      <c r="B449" s="104" t="s">
        <v>4</v>
      </c>
      <c r="C449" s="104" t="s">
        <v>60</v>
      </c>
      <c r="D449" s="104" t="s">
        <v>219</v>
      </c>
      <c r="E449" s="105"/>
      <c r="F449" s="74">
        <f>SUM(F450:F452)</f>
        <v>1723</v>
      </c>
      <c r="G449" s="74">
        <f>SUM(G450:G452)</f>
        <v>1693</v>
      </c>
    </row>
    <row r="450" spans="1:7" ht="25.5" x14ac:dyDescent="0.25">
      <c r="A450" s="77" t="s">
        <v>23</v>
      </c>
      <c r="B450" s="104" t="s">
        <v>4</v>
      </c>
      <c r="C450" s="104" t="s">
        <v>60</v>
      </c>
      <c r="D450" s="104" t="s">
        <v>219</v>
      </c>
      <c r="E450" s="105">
        <v>200</v>
      </c>
      <c r="F450" s="74">
        <f>'6.вед 2014'!G597+'6.вед 2014'!G720</f>
        <v>295</v>
      </c>
      <c r="G450" s="74">
        <f>'6.вед 2014'!H597+'6.вед 2014'!H720</f>
        <v>295</v>
      </c>
    </row>
    <row r="451" spans="1:7" x14ac:dyDescent="0.25">
      <c r="A451" s="77" t="s">
        <v>6</v>
      </c>
      <c r="B451" s="104" t="s">
        <v>4</v>
      </c>
      <c r="C451" s="104" t="s">
        <v>60</v>
      </c>
      <c r="D451" s="104" t="s">
        <v>219</v>
      </c>
      <c r="E451" s="105">
        <v>300</v>
      </c>
      <c r="F451" s="74">
        <f>'6.вед 2014'!G186</f>
        <v>30</v>
      </c>
      <c r="G451" s="74">
        <f>'6.вед 2014'!H186</f>
        <v>0</v>
      </c>
    </row>
    <row r="452" spans="1:7" ht="25.5" x14ac:dyDescent="0.25">
      <c r="A452" s="77" t="s">
        <v>73</v>
      </c>
      <c r="B452" s="104" t="s">
        <v>4</v>
      </c>
      <c r="C452" s="104" t="s">
        <v>60</v>
      </c>
      <c r="D452" s="104" t="s">
        <v>219</v>
      </c>
      <c r="E452" s="105">
        <v>600</v>
      </c>
      <c r="F452" s="74">
        <f>'6.вед 2014'!G187+'6.вед 2014'!G481</f>
        <v>1398</v>
      </c>
      <c r="G452" s="74">
        <f>'6.вед 2014'!H187+'6.вед 2014'!H481</f>
        <v>1398</v>
      </c>
    </row>
    <row r="453" spans="1:7" ht="25.5" x14ac:dyDescent="0.25">
      <c r="A453" s="77" t="s">
        <v>687</v>
      </c>
      <c r="B453" s="104" t="s">
        <v>4</v>
      </c>
      <c r="C453" s="104" t="s">
        <v>60</v>
      </c>
      <c r="D453" s="104" t="s">
        <v>689</v>
      </c>
      <c r="E453" s="105"/>
      <c r="F453" s="74">
        <f>F454</f>
        <v>600</v>
      </c>
      <c r="G453" s="74">
        <f t="shared" ref="G453" si="191">G454</f>
        <v>600</v>
      </c>
    </row>
    <row r="454" spans="1:7" ht="25.5" x14ac:dyDescent="0.25">
      <c r="A454" s="77" t="s">
        <v>73</v>
      </c>
      <c r="B454" s="104" t="s">
        <v>4</v>
      </c>
      <c r="C454" s="104" t="s">
        <v>60</v>
      </c>
      <c r="D454" s="104" t="s">
        <v>689</v>
      </c>
      <c r="E454" s="105">
        <v>600</v>
      </c>
      <c r="F454" s="74">
        <f>'6.вед 2014'!G483</f>
        <v>600</v>
      </c>
      <c r="G454" s="74">
        <f>'6.вед 2014'!H483</f>
        <v>600</v>
      </c>
    </row>
    <row r="455" spans="1:7" ht="25.5" x14ac:dyDescent="0.25">
      <c r="A455" s="77" t="s">
        <v>623</v>
      </c>
      <c r="B455" s="104" t="s">
        <v>4</v>
      </c>
      <c r="C455" s="104" t="s">
        <v>60</v>
      </c>
      <c r="D455" s="104" t="s">
        <v>155</v>
      </c>
      <c r="E455" s="105"/>
      <c r="F455" s="74">
        <f>F456</f>
        <v>2250.1</v>
      </c>
      <c r="G455" s="74">
        <f t="shared" ref="G455" si="192">G456</f>
        <v>2046.9472900000001</v>
      </c>
    </row>
    <row r="456" spans="1:7" ht="25.5" x14ac:dyDescent="0.25">
      <c r="A456" s="77" t="s">
        <v>627</v>
      </c>
      <c r="B456" s="104" t="s">
        <v>4</v>
      </c>
      <c r="C456" s="104" t="s">
        <v>60</v>
      </c>
      <c r="D456" s="104" t="s">
        <v>162</v>
      </c>
      <c r="E456" s="105"/>
      <c r="F456" s="74">
        <f>F457+F459+F461</f>
        <v>2250.1</v>
      </c>
      <c r="G456" s="74">
        <f t="shared" ref="G456" si="193">G457+G459+G461</f>
        <v>2046.9472900000001</v>
      </c>
    </row>
    <row r="457" spans="1:7" ht="51" x14ac:dyDescent="0.25">
      <c r="A457" s="77" t="s">
        <v>161</v>
      </c>
      <c r="B457" s="104" t="s">
        <v>4</v>
      </c>
      <c r="C457" s="104" t="s">
        <v>60</v>
      </c>
      <c r="D457" s="104" t="s">
        <v>160</v>
      </c>
      <c r="E457" s="105"/>
      <c r="F457" s="74">
        <f>F458</f>
        <v>2005.8</v>
      </c>
      <c r="G457" s="74">
        <f t="shared" ref="G457" si="194">G458</f>
        <v>1839.9472900000001</v>
      </c>
    </row>
    <row r="458" spans="1:7" x14ac:dyDescent="0.25">
      <c r="A458" s="77" t="s">
        <v>6</v>
      </c>
      <c r="B458" s="104" t="s">
        <v>4</v>
      </c>
      <c r="C458" s="104" t="s">
        <v>60</v>
      </c>
      <c r="D458" s="104" t="s">
        <v>160</v>
      </c>
      <c r="E458" s="105">
        <v>300</v>
      </c>
      <c r="F458" s="74">
        <f>'6.вед 2014'!G377</f>
        <v>2005.8</v>
      </c>
      <c r="G458" s="74">
        <f>'6.вед 2014'!H377</f>
        <v>1839.9472900000001</v>
      </c>
    </row>
    <row r="459" spans="1:7" ht="63.75" x14ac:dyDescent="0.25">
      <c r="A459" s="77" t="s">
        <v>159</v>
      </c>
      <c r="B459" s="104" t="s">
        <v>4</v>
      </c>
      <c r="C459" s="104" t="s">
        <v>60</v>
      </c>
      <c r="D459" s="104" t="s">
        <v>158</v>
      </c>
      <c r="E459" s="105"/>
      <c r="F459" s="74">
        <f>F460</f>
        <v>34.9</v>
      </c>
      <c r="G459" s="74">
        <f t="shared" ref="G459" si="195">G460</f>
        <v>0</v>
      </c>
    </row>
    <row r="460" spans="1:7" ht="25.5" x14ac:dyDescent="0.25">
      <c r="A460" s="77" t="s">
        <v>23</v>
      </c>
      <c r="B460" s="104" t="s">
        <v>4</v>
      </c>
      <c r="C460" s="104" t="s">
        <v>60</v>
      </c>
      <c r="D460" s="104" t="s">
        <v>158</v>
      </c>
      <c r="E460" s="105">
        <v>200</v>
      </c>
      <c r="F460" s="74">
        <f>'6.вед 2014'!G379</f>
        <v>34.9</v>
      </c>
      <c r="G460" s="74">
        <f>'6.вед 2014'!H379</f>
        <v>0</v>
      </c>
    </row>
    <row r="461" spans="1:7" ht="76.5" x14ac:dyDescent="0.25">
      <c r="A461" s="77" t="s">
        <v>157</v>
      </c>
      <c r="B461" s="104" t="s">
        <v>4</v>
      </c>
      <c r="C461" s="104" t="s">
        <v>60</v>
      </c>
      <c r="D461" s="104" t="s">
        <v>156</v>
      </c>
      <c r="E461" s="105"/>
      <c r="F461" s="74">
        <f>F462</f>
        <v>209.4</v>
      </c>
      <c r="G461" s="74">
        <f t="shared" ref="G461" si="196">G462</f>
        <v>207</v>
      </c>
    </row>
    <row r="462" spans="1:7" x14ac:dyDescent="0.25">
      <c r="A462" s="77" t="s">
        <v>6</v>
      </c>
      <c r="B462" s="104" t="s">
        <v>4</v>
      </c>
      <c r="C462" s="104" t="s">
        <v>60</v>
      </c>
      <c r="D462" s="104" t="s">
        <v>156</v>
      </c>
      <c r="E462" s="105">
        <v>300</v>
      </c>
      <c r="F462" s="74">
        <f>'6.вед 2014'!G381</f>
        <v>209.4</v>
      </c>
      <c r="G462" s="74">
        <f>'6.вед 2014'!H381</f>
        <v>207</v>
      </c>
    </row>
    <row r="463" spans="1:7" x14ac:dyDescent="0.25">
      <c r="A463" s="106" t="s">
        <v>13</v>
      </c>
      <c r="B463" s="104" t="s">
        <v>4</v>
      </c>
      <c r="C463" s="104" t="s">
        <v>60</v>
      </c>
      <c r="D463" s="104" t="s">
        <v>12</v>
      </c>
      <c r="E463" s="105"/>
      <c r="F463" s="74">
        <f>F464</f>
        <v>20202.2</v>
      </c>
      <c r="G463" s="74">
        <f t="shared" ref="G463" si="197">G464</f>
        <v>19646.013149999999</v>
      </c>
    </row>
    <row r="464" spans="1:7" ht="25.5" x14ac:dyDescent="0.25">
      <c r="A464" s="106" t="s">
        <v>11</v>
      </c>
      <c r="B464" s="104" t="s">
        <v>4</v>
      </c>
      <c r="C464" s="104" t="s">
        <v>60</v>
      </c>
      <c r="D464" s="104" t="s">
        <v>10</v>
      </c>
      <c r="E464" s="105"/>
      <c r="F464" s="74">
        <f>F467+F465+F469</f>
        <v>20202.2</v>
      </c>
      <c r="G464" s="74">
        <f>G467+G465+G469</f>
        <v>19646.013149999999</v>
      </c>
    </row>
    <row r="465" spans="1:7" ht="51" x14ac:dyDescent="0.25">
      <c r="A465" s="77" t="s">
        <v>217</v>
      </c>
      <c r="B465" s="104" t="s">
        <v>4</v>
      </c>
      <c r="C465" s="104" t="s">
        <v>60</v>
      </c>
      <c r="D465" s="104" t="s">
        <v>216</v>
      </c>
      <c r="E465" s="105"/>
      <c r="F465" s="74">
        <f>F466</f>
        <v>138.19999999999999</v>
      </c>
      <c r="G465" s="74">
        <f t="shared" ref="G465" si="198">G466</f>
        <v>129.59</v>
      </c>
    </row>
    <row r="466" spans="1:7" ht="25.5" x14ac:dyDescent="0.25">
      <c r="A466" s="77" t="s">
        <v>23</v>
      </c>
      <c r="B466" s="104" t="s">
        <v>4</v>
      </c>
      <c r="C466" s="104" t="s">
        <v>60</v>
      </c>
      <c r="D466" s="104" t="s">
        <v>216</v>
      </c>
      <c r="E466" s="105">
        <v>200</v>
      </c>
      <c r="F466" s="74">
        <f>'6.вед 2014'!G191</f>
        <v>138.19999999999999</v>
      </c>
      <c r="G466" s="74">
        <f>'6.вед 2014'!H191</f>
        <v>129.59</v>
      </c>
    </row>
    <row r="467" spans="1:7" ht="76.5" x14ac:dyDescent="0.25">
      <c r="A467" s="77" t="s">
        <v>218</v>
      </c>
      <c r="B467" s="104" t="s">
        <v>4</v>
      </c>
      <c r="C467" s="104" t="s">
        <v>60</v>
      </c>
      <c r="D467" s="104" t="s">
        <v>604</v>
      </c>
      <c r="E467" s="105"/>
      <c r="F467" s="74">
        <f>F468</f>
        <v>18600</v>
      </c>
      <c r="G467" s="74">
        <f t="shared" ref="G467" si="199">G468</f>
        <v>18588.034309999999</v>
      </c>
    </row>
    <row r="468" spans="1:7" x14ac:dyDescent="0.25">
      <c r="A468" s="77" t="s">
        <v>6</v>
      </c>
      <c r="B468" s="104" t="s">
        <v>4</v>
      </c>
      <c r="C468" s="104" t="s">
        <v>60</v>
      </c>
      <c r="D468" s="104" t="s">
        <v>604</v>
      </c>
      <c r="E468" s="105">
        <v>300</v>
      </c>
      <c r="F468" s="74">
        <f>'6.вед 2014'!G193</f>
        <v>18600</v>
      </c>
      <c r="G468" s="74">
        <f>'6.вед 2014'!H193</f>
        <v>18588.034309999999</v>
      </c>
    </row>
    <row r="469" spans="1:7" ht="38.25" x14ac:dyDescent="0.25">
      <c r="A469" s="77" t="s">
        <v>69</v>
      </c>
      <c r="B469" s="104" t="s">
        <v>4</v>
      </c>
      <c r="C469" s="104" t="s">
        <v>60</v>
      </c>
      <c r="D469" s="104" t="s">
        <v>67</v>
      </c>
      <c r="E469" s="104"/>
      <c r="F469" s="74">
        <f>F470</f>
        <v>1464</v>
      </c>
      <c r="G469" s="74">
        <f t="shared" ref="G469" si="200">G470</f>
        <v>928.38883999999996</v>
      </c>
    </row>
    <row r="470" spans="1:7" ht="25.5" x14ac:dyDescent="0.25">
      <c r="A470" s="77" t="s">
        <v>23</v>
      </c>
      <c r="B470" s="104" t="s">
        <v>4</v>
      </c>
      <c r="C470" s="104" t="s">
        <v>60</v>
      </c>
      <c r="D470" s="104" t="s">
        <v>67</v>
      </c>
      <c r="E470" s="104" t="s">
        <v>22</v>
      </c>
      <c r="F470" s="74">
        <f>'6.вед 2014'!G601</f>
        <v>1464</v>
      </c>
      <c r="G470" s="74">
        <f>'6.вед 2014'!H601</f>
        <v>928.38883999999996</v>
      </c>
    </row>
    <row r="471" spans="1:7" x14ac:dyDescent="0.25">
      <c r="A471" s="2" t="s">
        <v>14</v>
      </c>
      <c r="B471" s="60" t="s">
        <v>4</v>
      </c>
      <c r="C471" s="60" t="s">
        <v>3</v>
      </c>
      <c r="D471" s="60"/>
      <c r="E471" s="57"/>
      <c r="F471" s="74">
        <f>F472+F486</f>
        <v>52604.1</v>
      </c>
      <c r="G471" s="74">
        <f>G472+G486</f>
        <v>46866.790919999992</v>
      </c>
    </row>
    <row r="472" spans="1:7" ht="25.5" x14ac:dyDescent="0.25">
      <c r="A472" s="77" t="s">
        <v>623</v>
      </c>
      <c r="B472" s="104" t="s">
        <v>4</v>
      </c>
      <c r="C472" s="104" t="s">
        <v>3</v>
      </c>
      <c r="D472" s="104" t="s">
        <v>155</v>
      </c>
      <c r="E472" s="105"/>
      <c r="F472" s="74">
        <f>F473+F479</f>
        <v>47007.1</v>
      </c>
      <c r="G472" s="74">
        <f>G473+G479</f>
        <v>42507.966799999995</v>
      </c>
    </row>
    <row r="473" spans="1:7" ht="25.5" x14ac:dyDescent="0.25">
      <c r="A473" s="77" t="s">
        <v>624</v>
      </c>
      <c r="B473" s="104" t="s">
        <v>4</v>
      </c>
      <c r="C473" s="104" t="s">
        <v>3</v>
      </c>
      <c r="D473" s="104" t="s">
        <v>154</v>
      </c>
      <c r="E473" s="105"/>
      <c r="F473" s="74">
        <f>F474+F477</f>
        <v>18844.8</v>
      </c>
      <c r="G473" s="74">
        <f>G474+G477</f>
        <v>15164.578819999999</v>
      </c>
    </row>
    <row r="474" spans="1:7" ht="89.25" x14ac:dyDescent="0.25">
      <c r="A474" s="77" t="s">
        <v>152</v>
      </c>
      <c r="B474" s="104" t="s">
        <v>4</v>
      </c>
      <c r="C474" s="104" t="s">
        <v>3</v>
      </c>
      <c r="D474" s="104" t="s">
        <v>151</v>
      </c>
      <c r="E474" s="105"/>
      <c r="F474" s="74">
        <f>SUM(F475:F476)</f>
        <v>459.6</v>
      </c>
      <c r="G474" s="74">
        <f>SUM(G475:G476)</f>
        <v>370.39620000000002</v>
      </c>
    </row>
    <row r="475" spans="1:7" ht="25.5" x14ac:dyDescent="0.25">
      <c r="A475" s="77" t="s">
        <v>23</v>
      </c>
      <c r="B475" s="104" t="s">
        <v>4</v>
      </c>
      <c r="C475" s="104" t="s">
        <v>3</v>
      </c>
      <c r="D475" s="104" t="s">
        <v>151</v>
      </c>
      <c r="E475" s="105">
        <v>200</v>
      </c>
      <c r="F475" s="74">
        <f>'6.вед 2014'!G386</f>
        <v>183.8</v>
      </c>
      <c r="G475" s="74">
        <f>'6.вед 2014'!H386</f>
        <v>148.4374</v>
      </c>
    </row>
    <row r="476" spans="1:7" ht="25.5" x14ac:dyDescent="0.25">
      <c r="A476" s="77" t="s">
        <v>73</v>
      </c>
      <c r="B476" s="104" t="s">
        <v>4</v>
      </c>
      <c r="C476" s="104" t="s">
        <v>3</v>
      </c>
      <c r="D476" s="104" t="s">
        <v>151</v>
      </c>
      <c r="E476" s="105">
        <v>600</v>
      </c>
      <c r="F476" s="74">
        <f>'6.вед 2014'!G387</f>
        <v>275.8</v>
      </c>
      <c r="G476" s="74">
        <f>'6.вед 2014'!H387</f>
        <v>221.9588</v>
      </c>
    </row>
    <row r="477" spans="1:7" ht="51" x14ac:dyDescent="0.25">
      <c r="A477" s="77" t="s">
        <v>150</v>
      </c>
      <c r="B477" s="104" t="s">
        <v>4</v>
      </c>
      <c r="C477" s="104" t="s">
        <v>3</v>
      </c>
      <c r="D477" s="104" t="s">
        <v>149</v>
      </c>
      <c r="E477" s="105"/>
      <c r="F477" s="74">
        <f>F478</f>
        <v>18385.2</v>
      </c>
      <c r="G477" s="74">
        <f t="shared" ref="G477" si="201">G478</f>
        <v>14794.18262</v>
      </c>
    </row>
    <row r="478" spans="1:7" x14ac:dyDescent="0.25">
      <c r="A478" s="77" t="s">
        <v>6</v>
      </c>
      <c r="B478" s="104" t="s">
        <v>4</v>
      </c>
      <c r="C478" s="104" t="s">
        <v>3</v>
      </c>
      <c r="D478" s="104" t="s">
        <v>149</v>
      </c>
      <c r="E478" s="105">
        <v>300</v>
      </c>
      <c r="F478" s="74">
        <f>'6.вед 2014'!G389</f>
        <v>18385.2</v>
      </c>
      <c r="G478" s="74">
        <f>'6.вед 2014'!H389</f>
        <v>14794.18262</v>
      </c>
    </row>
    <row r="479" spans="1:7" ht="25.5" x14ac:dyDescent="0.25">
      <c r="A479" s="77" t="s">
        <v>627</v>
      </c>
      <c r="B479" s="104" t="s">
        <v>4</v>
      </c>
      <c r="C479" s="104" t="s">
        <v>3</v>
      </c>
      <c r="D479" s="104" t="s">
        <v>162</v>
      </c>
      <c r="E479" s="105"/>
      <c r="F479" s="74">
        <f>F480+F483</f>
        <v>28162.3</v>
      </c>
      <c r="G479" s="74">
        <f t="shared" ref="G479" si="202">G480+G483</f>
        <v>27343.38798</v>
      </c>
    </row>
    <row r="480" spans="1:7" ht="38.25" x14ac:dyDescent="0.25">
      <c r="A480" s="77" t="s">
        <v>153</v>
      </c>
      <c r="B480" s="104" t="s">
        <v>4</v>
      </c>
      <c r="C480" s="104" t="s">
        <v>3</v>
      </c>
      <c r="D480" s="104" t="s">
        <v>290</v>
      </c>
      <c r="E480" s="105"/>
      <c r="F480" s="74">
        <f>SUM(F481:F482)</f>
        <v>22191.3</v>
      </c>
      <c r="G480" s="74">
        <f t="shared" ref="G480" si="203">SUM(G481:G482)</f>
        <v>21573.531069999997</v>
      </c>
    </row>
    <row r="481" spans="1:7" ht="25.5" x14ac:dyDescent="0.25">
      <c r="A481" s="77" t="s">
        <v>23</v>
      </c>
      <c r="B481" s="104" t="s">
        <v>4</v>
      </c>
      <c r="C481" s="104" t="s">
        <v>3</v>
      </c>
      <c r="D481" s="104" t="s">
        <v>290</v>
      </c>
      <c r="E481" s="105">
        <v>200</v>
      </c>
      <c r="F481" s="74">
        <f>'6.вед 2014'!G392</f>
        <v>5279</v>
      </c>
      <c r="G481" s="74">
        <f>'6.вед 2014'!H392</f>
        <v>4989.7487700000001</v>
      </c>
    </row>
    <row r="482" spans="1:7" ht="24.75" customHeight="1" x14ac:dyDescent="0.25">
      <c r="A482" s="77" t="s">
        <v>6</v>
      </c>
      <c r="B482" s="104" t="s">
        <v>4</v>
      </c>
      <c r="C482" s="104" t="s">
        <v>3</v>
      </c>
      <c r="D482" s="104" t="s">
        <v>290</v>
      </c>
      <c r="E482" s="105">
        <v>300</v>
      </c>
      <c r="F482" s="74">
        <f>'6.вед 2014'!G393</f>
        <v>16912.3</v>
      </c>
      <c r="G482" s="74">
        <f>'6.вед 2014'!H393</f>
        <v>16583.782299999999</v>
      </c>
    </row>
    <row r="483" spans="1:7" ht="76.5" x14ac:dyDescent="0.25">
      <c r="A483" s="77" t="s">
        <v>148</v>
      </c>
      <c r="B483" s="104" t="s">
        <v>4</v>
      </c>
      <c r="C483" s="104" t="s">
        <v>3</v>
      </c>
      <c r="D483" s="104" t="s">
        <v>291</v>
      </c>
      <c r="E483" s="105"/>
      <c r="F483" s="74">
        <f>SUM(F484:F485)</f>
        <v>5971</v>
      </c>
      <c r="G483" s="74">
        <f>SUM(G484:G485)</f>
        <v>5769.8569100000004</v>
      </c>
    </row>
    <row r="484" spans="1:7" ht="51" x14ac:dyDescent="0.25">
      <c r="A484" s="77" t="s">
        <v>17</v>
      </c>
      <c r="B484" s="104" t="s">
        <v>4</v>
      </c>
      <c r="C484" s="104" t="s">
        <v>3</v>
      </c>
      <c r="D484" s="104" t="s">
        <v>291</v>
      </c>
      <c r="E484" s="105">
        <v>100</v>
      </c>
      <c r="F484" s="74">
        <f>'6.вед 2014'!G395</f>
        <v>4786.7</v>
      </c>
      <c r="G484" s="74">
        <f>'6.вед 2014'!H395</f>
        <v>4643.2065499999999</v>
      </c>
    </row>
    <row r="485" spans="1:7" ht="25.5" x14ac:dyDescent="0.25">
      <c r="A485" s="77" t="s">
        <v>23</v>
      </c>
      <c r="B485" s="104" t="s">
        <v>4</v>
      </c>
      <c r="C485" s="104" t="s">
        <v>3</v>
      </c>
      <c r="D485" s="104" t="s">
        <v>291</v>
      </c>
      <c r="E485" s="105">
        <v>200</v>
      </c>
      <c r="F485" s="74">
        <f>'6.вед 2014'!G396</f>
        <v>1184.3</v>
      </c>
      <c r="G485" s="74">
        <f>'6.вед 2014'!H396</f>
        <v>1126.6503600000001</v>
      </c>
    </row>
    <row r="486" spans="1:7" x14ac:dyDescent="0.25">
      <c r="A486" s="106" t="s">
        <v>13</v>
      </c>
      <c r="B486" s="104" t="s">
        <v>4</v>
      </c>
      <c r="C486" s="104" t="s">
        <v>3</v>
      </c>
      <c r="D486" s="104" t="s">
        <v>12</v>
      </c>
      <c r="E486" s="105"/>
      <c r="F486" s="125">
        <f>F487</f>
        <v>5597</v>
      </c>
      <c r="G486" s="125">
        <f t="shared" ref="G486" si="204">G487</f>
        <v>4358.8241199999993</v>
      </c>
    </row>
    <row r="487" spans="1:7" ht="36.75" customHeight="1" x14ac:dyDescent="0.25">
      <c r="A487" s="106" t="s">
        <v>11</v>
      </c>
      <c r="B487" s="104" t="s">
        <v>4</v>
      </c>
      <c r="C487" s="104" t="s">
        <v>3</v>
      </c>
      <c r="D487" s="104" t="s">
        <v>10</v>
      </c>
      <c r="E487" s="105"/>
      <c r="F487" s="125">
        <f>F488+F490+F493+F496</f>
        <v>5597</v>
      </c>
      <c r="G487" s="125">
        <f>G488+G490+G493+G496</f>
        <v>4358.8241199999993</v>
      </c>
    </row>
    <row r="488" spans="1:7" ht="77.25" customHeight="1" x14ac:dyDescent="0.25">
      <c r="A488" s="77" t="s">
        <v>9</v>
      </c>
      <c r="B488" s="104" t="s">
        <v>4</v>
      </c>
      <c r="C488" s="104" t="s">
        <v>3</v>
      </c>
      <c r="D488" s="104" t="s">
        <v>8</v>
      </c>
      <c r="E488" s="104"/>
      <c r="F488" s="74">
        <f>F489</f>
        <v>161.4</v>
      </c>
      <c r="G488" s="74">
        <f t="shared" ref="G488" si="205">G489</f>
        <v>161.4</v>
      </c>
    </row>
    <row r="489" spans="1:7" ht="36.75" customHeight="1" x14ac:dyDescent="0.25">
      <c r="A489" s="77" t="s">
        <v>6</v>
      </c>
      <c r="B489" s="104" t="s">
        <v>4</v>
      </c>
      <c r="C489" s="104" t="s">
        <v>3</v>
      </c>
      <c r="D489" s="104" t="s">
        <v>8</v>
      </c>
      <c r="E489" s="104" t="s">
        <v>1</v>
      </c>
      <c r="F489" s="74">
        <f>'6.вед 2014'!G725</f>
        <v>161.4</v>
      </c>
      <c r="G489" s="74">
        <f>'6.вед 2014'!H725</f>
        <v>161.4</v>
      </c>
    </row>
    <row r="490" spans="1:7" ht="76.5" x14ac:dyDescent="0.25">
      <c r="A490" s="77" t="s">
        <v>215</v>
      </c>
      <c r="B490" s="104" t="s">
        <v>4</v>
      </c>
      <c r="C490" s="104" t="s">
        <v>3</v>
      </c>
      <c r="D490" s="104" t="s">
        <v>214</v>
      </c>
      <c r="E490" s="105"/>
      <c r="F490" s="125">
        <f>SUM(F491:F492)</f>
        <v>319</v>
      </c>
      <c r="G490" s="125">
        <f t="shared" ref="G490" si="206">SUM(G491:G492)</f>
        <v>308.95329000000004</v>
      </c>
    </row>
    <row r="491" spans="1:7" ht="51" x14ac:dyDescent="0.25">
      <c r="A491" s="77" t="s">
        <v>17</v>
      </c>
      <c r="B491" s="104" t="s">
        <v>4</v>
      </c>
      <c r="C491" s="104" t="s">
        <v>3</v>
      </c>
      <c r="D491" s="104" t="s">
        <v>214</v>
      </c>
      <c r="E491" s="105">
        <v>100</v>
      </c>
      <c r="F491" s="125">
        <f>'6.вед 2014'!G198</f>
        <v>251.03</v>
      </c>
      <c r="G491" s="125">
        <f>'6.вед 2014'!H198</f>
        <v>240.98329000000001</v>
      </c>
    </row>
    <row r="492" spans="1:7" ht="25.5" x14ac:dyDescent="0.25">
      <c r="A492" s="77" t="s">
        <v>23</v>
      </c>
      <c r="B492" s="104" t="s">
        <v>4</v>
      </c>
      <c r="C492" s="104" t="s">
        <v>3</v>
      </c>
      <c r="D492" s="104" t="s">
        <v>214</v>
      </c>
      <c r="E492" s="105">
        <v>200</v>
      </c>
      <c r="F492" s="125">
        <f>'6.вед 2014'!G199</f>
        <v>67.97</v>
      </c>
      <c r="G492" s="125">
        <f>'6.вед 2014'!H199</f>
        <v>67.97</v>
      </c>
    </row>
    <row r="493" spans="1:7" ht="38.25" x14ac:dyDescent="0.25">
      <c r="A493" s="77" t="s">
        <v>213</v>
      </c>
      <c r="B493" s="104" t="s">
        <v>4</v>
      </c>
      <c r="C493" s="104" t="s">
        <v>3</v>
      </c>
      <c r="D493" s="104" t="s">
        <v>212</v>
      </c>
      <c r="E493" s="105"/>
      <c r="F493" s="125">
        <f>SUM(F494:F495)</f>
        <v>1706</v>
      </c>
      <c r="G493" s="125">
        <f t="shared" ref="G493" si="207">SUM(G494:G495)</f>
        <v>1705.5145499999999</v>
      </c>
    </row>
    <row r="494" spans="1:7" ht="51" x14ac:dyDescent="0.25">
      <c r="A494" s="77" t="s">
        <v>17</v>
      </c>
      <c r="B494" s="104" t="s">
        <v>4</v>
      </c>
      <c r="C494" s="104" t="s">
        <v>3</v>
      </c>
      <c r="D494" s="104" t="s">
        <v>212</v>
      </c>
      <c r="E494" s="105">
        <v>100</v>
      </c>
      <c r="F494" s="125">
        <f>'6.вед 2014'!G201</f>
        <v>1442.95</v>
      </c>
      <c r="G494" s="125">
        <f>'6.вед 2014'!H201</f>
        <v>1442.4645599999999</v>
      </c>
    </row>
    <row r="495" spans="1:7" ht="25.5" x14ac:dyDescent="0.25">
      <c r="A495" s="77" t="s">
        <v>23</v>
      </c>
      <c r="B495" s="104" t="s">
        <v>4</v>
      </c>
      <c r="C495" s="104" t="s">
        <v>3</v>
      </c>
      <c r="D495" s="104" t="s">
        <v>212</v>
      </c>
      <c r="E495" s="105">
        <v>200</v>
      </c>
      <c r="F495" s="125">
        <f>'6.вед 2014'!G202</f>
        <v>263.05</v>
      </c>
      <c r="G495" s="125">
        <f>'6.вед 2014'!H202</f>
        <v>263.04998999999998</v>
      </c>
    </row>
    <row r="496" spans="1:7" ht="51" x14ac:dyDescent="0.25">
      <c r="A496" s="77" t="s">
        <v>7</v>
      </c>
      <c r="B496" s="104" t="s">
        <v>4</v>
      </c>
      <c r="C496" s="104" t="s">
        <v>3</v>
      </c>
      <c r="D496" s="104" t="s">
        <v>2</v>
      </c>
      <c r="E496" s="104"/>
      <c r="F496" s="74">
        <f>F497</f>
        <v>3410.6</v>
      </c>
      <c r="G496" s="74">
        <f t="shared" ref="G496" si="208">G497</f>
        <v>2182.9562799999999</v>
      </c>
    </row>
    <row r="497" spans="1:7" x14ac:dyDescent="0.25">
      <c r="A497" s="77" t="s">
        <v>6</v>
      </c>
      <c r="B497" s="104" t="s">
        <v>4</v>
      </c>
      <c r="C497" s="104" t="s">
        <v>3</v>
      </c>
      <c r="D497" s="104" t="s">
        <v>2</v>
      </c>
      <c r="E497" s="104" t="s">
        <v>1</v>
      </c>
      <c r="F497" s="74">
        <f>'6.вед 2014'!G727</f>
        <v>3410.6</v>
      </c>
      <c r="G497" s="74">
        <f>'6.вед 2014'!H727</f>
        <v>2182.9562799999999</v>
      </c>
    </row>
    <row r="498" spans="1:7" x14ac:dyDescent="0.25">
      <c r="A498" s="2" t="s">
        <v>211</v>
      </c>
      <c r="B498" s="60" t="s">
        <v>205</v>
      </c>
      <c r="C498" s="60"/>
      <c r="D498" s="60"/>
      <c r="E498" s="57"/>
      <c r="F498" s="58">
        <f>F499</f>
        <v>4010.7737999999999</v>
      </c>
      <c r="G498" s="184">
        <f t="shared" ref="G498" si="209">G499</f>
        <v>3978.7090800000001</v>
      </c>
    </row>
    <row r="499" spans="1:7" x14ac:dyDescent="0.25">
      <c r="A499" s="2" t="s">
        <v>210</v>
      </c>
      <c r="B499" s="60" t="s">
        <v>205</v>
      </c>
      <c r="C499" s="60" t="s">
        <v>72</v>
      </c>
      <c r="D499" s="60"/>
      <c r="E499" s="57"/>
      <c r="F499" s="58">
        <f>F500+F504</f>
        <v>4010.7737999999999</v>
      </c>
      <c r="G499" s="184">
        <f t="shared" ref="G499" si="210">G500+G504</f>
        <v>3978.7090800000001</v>
      </c>
    </row>
    <row r="500" spans="1:7" ht="25.5" x14ac:dyDescent="0.25">
      <c r="A500" s="78" t="s">
        <v>92</v>
      </c>
      <c r="B500" s="104" t="s">
        <v>205</v>
      </c>
      <c r="C500" s="104" t="s">
        <v>72</v>
      </c>
      <c r="D500" s="104" t="s">
        <v>91</v>
      </c>
      <c r="E500" s="105"/>
      <c r="F500" s="125">
        <f t="shared" ref="F500:G502" si="211">F501</f>
        <v>3910.5938000000001</v>
      </c>
      <c r="G500" s="125">
        <f t="shared" si="211"/>
        <v>3897.7339200000001</v>
      </c>
    </row>
    <row r="501" spans="1:7" ht="38.25" x14ac:dyDescent="0.25">
      <c r="A501" s="77" t="s">
        <v>611</v>
      </c>
      <c r="B501" s="104" t="s">
        <v>205</v>
      </c>
      <c r="C501" s="104" t="s">
        <v>72</v>
      </c>
      <c r="D501" s="104" t="s">
        <v>209</v>
      </c>
      <c r="E501" s="105"/>
      <c r="F501" s="125">
        <f t="shared" si="211"/>
        <v>3910.5938000000001</v>
      </c>
      <c r="G501" s="125">
        <f t="shared" si="211"/>
        <v>3897.7339200000001</v>
      </c>
    </row>
    <row r="502" spans="1:7" x14ac:dyDescent="0.25">
      <c r="A502" s="73" t="s">
        <v>40</v>
      </c>
      <c r="B502" s="104" t="s">
        <v>205</v>
      </c>
      <c r="C502" s="104" t="s">
        <v>72</v>
      </c>
      <c r="D502" s="104" t="s">
        <v>208</v>
      </c>
      <c r="E502" s="105"/>
      <c r="F502" s="125">
        <f t="shared" si="211"/>
        <v>3910.5938000000001</v>
      </c>
      <c r="G502" s="125">
        <f t="shared" si="211"/>
        <v>3897.7339200000001</v>
      </c>
    </row>
    <row r="503" spans="1:7" ht="25.5" x14ac:dyDescent="0.25">
      <c r="A503" s="77" t="s">
        <v>23</v>
      </c>
      <c r="B503" s="104" t="s">
        <v>205</v>
      </c>
      <c r="C503" s="104" t="s">
        <v>72</v>
      </c>
      <c r="D503" s="104" t="s">
        <v>208</v>
      </c>
      <c r="E503" s="105">
        <v>200</v>
      </c>
      <c r="F503" s="125">
        <f>'6.вед 2014'!G208</f>
        <v>3910.5938000000001</v>
      </c>
      <c r="G503" s="125">
        <f>'6.вед 2014'!H208</f>
        <v>3897.7339200000001</v>
      </c>
    </row>
    <row r="504" spans="1:7" x14ac:dyDescent="0.25">
      <c r="A504" s="106" t="s">
        <v>13</v>
      </c>
      <c r="B504" s="104" t="s">
        <v>205</v>
      </c>
      <c r="C504" s="104" t="s">
        <v>72</v>
      </c>
      <c r="D504" s="104" t="s">
        <v>12</v>
      </c>
      <c r="E504" s="105"/>
      <c r="F504" s="125">
        <f>F505</f>
        <v>100.17999999999999</v>
      </c>
      <c r="G504" s="125">
        <f t="shared" ref="G504" si="212">G505</f>
        <v>80.975160000000002</v>
      </c>
    </row>
    <row r="505" spans="1:7" ht="25.5" x14ac:dyDescent="0.25">
      <c r="A505" s="106" t="s">
        <v>11</v>
      </c>
      <c r="B505" s="104" t="s">
        <v>205</v>
      </c>
      <c r="C505" s="104" t="s">
        <v>72</v>
      </c>
      <c r="D505" s="104" t="s">
        <v>10</v>
      </c>
      <c r="E505" s="105"/>
      <c r="F505" s="125">
        <f>F506+F508</f>
        <v>100.17999999999999</v>
      </c>
      <c r="G505" s="125">
        <f t="shared" ref="G505" si="213">G506+G508</f>
        <v>80.975160000000002</v>
      </c>
    </row>
    <row r="506" spans="1:7" ht="63.75" x14ac:dyDescent="0.25">
      <c r="A506" s="77" t="s">
        <v>207</v>
      </c>
      <c r="B506" s="104" t="s">
        <v>205</v>
      </c>
      <c r="C506" s="104" t="s">
        <v>72</v>
      </c>
      <c r="D506" s="104" t="s">
        <v>206</v>
      </c>
      <c r="E506" s="105"/>
      <c r="F506" s="125">
        <f>F507</f>
        <v>96.05</v>
      </c>
      <c r="G506" s="125">
        <f t="shared" ref="G506" si="214">G507</f>
        <v>76.845160000000007</v>
      </c>
    </row>
    <row r="507" spans="1:7" ht="25.5" x14ac:dyDescent="0.25">
      <c r="A507" s="77" t="s">
        <v>23</v>
      </c>
      <c r="B507" s="104" t="s">
        <v>205</v>
      </c>
      <c r="C507" s="104" t="s">
        <v>72</v>
      </c>
      <c r="D507" s="104" t="s">
        <v>206</v>
      </c>
      <c r="E507" s="105">
        <v>200</v>
      </c>
      <c r="F507" s="125">
        <f>'6.вед 2014'!G212</f>
        <v>96.05</v>
      </c>
      <c r="G507" s="125">
        <f>'6.вед 2014'!H212</f>
        <v>76.845160000000007</v>
      </c>
    </row>
    <row r="508" spans="1:7" ht="38.25" x14ac:dyDescent="0.25">
      <c r="A508" s="73" t="s">
        <v>101</v>
      </c>
      <c r="B508" s="104" t="s">
        <v>205</v>
      </c>
      <c r="C508" s="104" t="s">
        <v>72</v>
      </c>
      <c r="D508" s="104" t="s">
        <v>99</v>
      </c>
      <c r="E508" s="105"/>
      <c r="F508" s="125">
        <f>F509</f>
        <v>4.13</v>
      </c>
      <c r="G508" s="125">
        <f t="shared" ref="G508" si="215">G509</f>
        <v>4.13</v>
      </c>
    </row>
    <row r="509" spans="1:7" ht="25.5" x14ac:dyDescent="0.25">
      <c r="A509" s="77" t="s">
        <v>100</v>
      </c>
      <c r="B509" s="104" t="s">
        <v>205</v>
      </c>
      <c r="C509" s="104" t="s">
        <v>72</v>
      </c>
      <c r="D509" s="104" t="s">
        <v>99</v>
      </c>
      <c r="E509" s="105">
        <v>400</v>
      </c>
      <c r="F509" s="125">
        <f>'6.вед 2014'!G214</f>
        <v>4.13</v>
      </c>
      <c r="G509" s="125">
        <f>'6.вед 2014'!H214</f>
        <v>4.13</v>
      </c>
    </row>
    <row r="510" spans="1:7" x14ac:dyDescent="0.25">
      <c r="A510" s="2" t="s">
        <v>204</v>
      </c>
      <c r="B510" s="60" t="s">
        <v>16</v>
      </c>
      <c r="C510" s="60"/>
      <c r="D510" s="60"/>
      <c r="E510" s="57"/>
      <c r="F510" s="58">
        <f>F511+F522</f>
        <v>14852.750000000002</v>
      </c>
      <c r="G510" s="184">
        <f t="shared" ref="G510" si="216">G511+G522</f>
        <v>14852.750000000002</v>
      </c>
    </row>
    <row r="511" spans="1:7" x14ac:dyDescent="0.25">
      <c r="A511" s="2" t="s">
        <v>203</v>
      </c>
      <c r="B511" s="60" t="s">
        <v>16</v>
      </c>
      <c r="C511" s="60" t="s">
        <v>36</v>
      </c>
      <c r="D511" s="60"/>
      <c r="E511" s="57"/>
      <c r="F511" s="58">
        <f>F517+F512</f>
        <v>4812.6000000000004</v>
      </c>
      <c r="G511" s="184">
        <f t="shared" ref="G511" si="217">G517+G512</f>
        <v>4812.6000000000004</v>
      </c>
    </row>
    <row r="512" spans="1:7" ht="38.25" x14ac:dyDescent="0.25">
      <c r="A512" s="77" t="s">
        <v>619</v>
      </c>
      <c r="B512" s="104" t="s">
        <v>16</v>
      </c>
      <c r="C512" s="104" t="s">
        <v>36</v>
      </c>
      <c r="D512" s="104" t="s">
        <v>31</v>
      </c>
      <c r="E512" s="57"/>
      <c r="F512" s="74">
        <f t="shared" ref="F512:G514" si="218">F513</f>
        <v>60</v>
      </c>
      <c r="G512" s="74">
        <f t="shared" si="218"/>
        <v>60</v>
      </c>
    </row>
    <row r="513" spans="1:7" ht="38.25" x14ac:dyDescent="0.25">
      <c r="A513" s="77" t="s">
        <v>42</v>
      </c>
      <c r="B513" s="104" t="s">
        <v>16</v>
      </c>
      <c r="C513" s="104" t="s">
        <v>36</v>
      </c>
      <c r="D513" s="104" t="s">
        <v>41</v>
      </c>
      <c r="E513" s="57"/>
      <c r="F513" s="74">
        <f t="shared" si="218"/>
        <v>60</v>
      </c>
      <c r="G513" s="74">
        <f t="shared" si="218"/>
        <v>60</v>
      </c>
    </row>
    <row r="514" spans="1:7" ht="51" x14ac:dyDescent="0.25">
      <c r="A514" s="77" t="s">
        <v>25</v>
      </c>
      <c r="B514" s="104" t="s">
        <v>16</v>
      </c>
      <c r="C514" s="104" t="s">
        <v>36</v>
      </c>
      <c r="D514" s="104" t="s">
        <v>127</v>
      </c>
      <c r="E514" s="105"/>
      <c r="F514" s="74">
        <f t="shared" si="218"/>
        <v>60</v>
      </c>
      <c r="G514" s="74">
        <f t="shared" si="218"/>
        <v>60</v>
      </c>
    </row>
    <row r="515" spans="1:7" ht="25.5" x14ac:dyDescent="0.25">
      <c r="A515" s="77" t="s">
        <v>73</v>
      </c>
      <c r="B515" s="104" t="s">
        <v>16</v>
      </c>
      <c r="C515" s="104" t="s">
        <v>36</v>
      </c>
      <c r="D515" s="104" t="s">
        <v>127</v>
      </c>
      <c r="E515" s="105">
        <v>600</v>
      </c>
      <c r="F515" s="74">
        <f>'6.вед 2014'!G220</f>
        <v>60</v>
      </c>
      <c r="G515" s="74">
        <f>'6.вед 2014'!H220</f>
        <v>60</v>
      </c>
    </row>
    <row r="516" spans="1:7" x14ac:dyDescent="0.25">
      <c r="A516" s="106" t="s">
        <v>13</v>
      </c>
      <c r="B516" s="104" t="s">
        <v>16</v>
      </c>
      <c r="C516" s="104" t="s">
        <v>36</v>
      </c>
      <c r="D516" s="104" t="s">
        <v>12</v>
      </c>
      <c r="E516" s="105"/>
      <c r="F516" s="125">
        <f t="shared" ref="F516:G520" si="219">F517</f>
        <v>4752.6000000000004</v>
      </c>
      <c r="G516" s="125">
        <f t="shared" si="219"/>
        <v>4752.6000000000004</v>
      </c>
    </row>
    <row r="517" spans="1:7" ht="25.5" x14ac:dyDescent="0.25">
      <c r="A517" s="73" t="s">
        <v>76</v>
      </c>
      <c r="B517" s="104" t="s">
        <v>16</v>
      </c>
      <c r="C517" s="104" t="s">
        <v>36</v>
      </c>
      <c r="D517" s="104" t="s">
        <v>75</v>
      </c>
      <c r="E517" s="105"/>
      <c r="F517" s="125">
        <f>F520+F518</f>
        <v>4752.6000000000004</v>
      </c>
      <c r="G517" s="125">
        <f t="shared" ref="G517" si="220">G520+G518</f>
        <v>4752.6000000000004</v>
      </c>
    </row>
    <row r="518" spans="1:7" ht="51" x14ac:dyDescent="0.25">
      <c r="A518" s="77" t="s">
        <v>18</v>
      </c>
      <c r="B518" s="104" t="s">
        <v>16</v>
      </c>
      <c r="C518" s="104" t="s">
        <v>36</v>
      </c>
      <c r="D518" s="104" t="s">
        <v>594</v>
      </c>
      <c r="E518" s="105"/>
      <c r="F518" s="125">
        <f>F519</f>
        <v>100</v>
      </c>
      <c r="G518" s="125">
        <f t="shared" ref="G518" si="221">G519</f>
        <v>100</v>
      </c>
    </row>
    <row r="519" spans="1:7" ht="25.5" x14ac:dyDescent="0.25">
      <c r="A519" s="77" t="s">
        <v>73</v>
      </c>
      <c r="B519" s="104" t="s">
        <v>16</v>
      </c>
      <c r="C519" s="104" t="s">
        <v>36</v>
      </c>
      <c r="D519" s="104" t="s">
        <v>594</v>
      </c>
      <c r="E519" s="105">
        <v>600</v>
      </c>
      <c r="F519" s="125">
        <f>'6.вед 2014'!G224</f>
        <v>100</v>
      </c>
      <c r="G519" s="125">
        <f>'6.вед 2014'!H224</f>
        <v>100</v>
      </c>
    </row>
    <row r="520" spans="1:7" ht="51" x14ac:dyDescent="0.25">
      <c r="A520" s="77" t="s">
        <v>25</v>
      </c>
      <c r="B520" s="104" t="s">
        <v>16</v>
      </c>
      <c r="C520" s="104" t="s">
        <v>36</v>
      </c>
      <c r="D520" s="104" t="s">
        <v>74</v>
      </c>
      <c r="E520" s="105"/>
      <c r="F520" s="125">
        <f t="shared" si="219"/>
        <v>4652.6000000000004</v>
      </c>
      <c r="G520" s="125">
        <f t="shared" si="219"/>
        <v>4652.6000000000004</v>
      </c>
    </row>
    <row r="521" spans="1:7" ht="25.5" x14ac:dyDescent="0.25">
      <c r="A521" s="77" t="s">
        <v>73</v>
      </c>
      <c r="B521" s="104" t="s">
        <v>16</v>
      </c>
      <c r="C521" s="104" t="s">
        <v>36</v>
      </c>
      <c r="D521" s="104" t="s">
        <v>74</v>
      </c>
      <c r="E521" s="105">
        <v>600</v>
      </c>
      <c r="F521" s="125">
        <f>'6.вед 2014'!G226</f>
        <v>4652.6000000000004</v>
      </c>
      <c r="G521" s="125">
        <f>'6.вед 2014'!H226</f>
        <v>4652.6000000000004</v>
      </c>
    </row>
    <row r="522" spans="1:7" x14ac:dyDescent="0.25">
      <c r="A522" s="2" t="s">
        <v>202</v>
      </c>
      <c r="B522" s="60" t="s">
        <v>16</v>
      </c>
      <c r="C522" s="60" t="s">
        <v>64</v>
      </c>
      <c r="D522" s="60"/>
      <c r="E522" s="57"/>
      <c r="F522" s="58">
        <f>F527+F523</f>
        <v>10040.150000000001</v>
      </c>
      <c r="G522" s="184">
        <f t="shared" ref="G522" si="222">G527+G523</f>
        <v>10040.150000000001</v>
      </c>
    </row>
    <row r="523" spans="1:7" ht="38.25" x14ac:dyDescent="0.25">
      <c r="A523" s="77" t="s">
        <v>619</v>
      </c>
      <c r="B523" s="104" t="s">
        <v>16</v>
      </c>
      <c r="C523" s="104" t="s">
        <v>64</v>
      </c>
      <c r="D523" s="104" t="s">
        <v>31</v>
      </c>
      <c r="E523" s="57"/>
      <c r="F523" s="58">
        <f t="shared" ref="F523:G525" si="223">F524</f>
        <v>91.45</v>
      </c>
      <c r="G523" s="184">
        <f t="shared" si="223"/>
        <v>91.45</v>
      </c>
    </row>
    <row r="524" spans="1:7" ht="38.25" x14ac:dyDescent="0.25">
      <c r="A524" s="77" t="s">
        <v>42</v>
      </c>
      <c r="B524" s="104" t="s">
        <v>16</v>
      </c>
      <c r="C524" s="104" t="s">
        <v>64</v>
      </c>
      <c r="D524" s="104" t="s">
        <v>41</v>
      </c>
      <c r="E524" s="57"/>
      <c r="F524" s="58">
        <f t="shared" si="223"/>
        <v>91.45</v>
      </c>
      <c r="G524" s="184">
        <f t="shared" si="223"/>
        <v>91.45</v>
      </c>
    </row>
    <row r="525" spans="1:7" ht="51" x14ac:dyDescent="0.25">
      <c r="A525" s="77" t="s">
        <v>25</v>
      </c>
      <c r="B525" s="104" t="s">
        <v>16</v>
      </c>
      <c r="C525" s="104" t="s">
        <v>64</v>
      </c>
      <c r="D525" s="104" t="s">
        <v>127</v>
      </c>
      <c r="E525" s="105"/>
      <c r="F525" s="58">
        <f t="shared" si="223"/>
        <v>91.45</v>
      </c>
      <c r="G525" s="184">
        <f t="shared" si="223"/>
        <v>91.45</v>
      </c>
    </row>
    <row r="526" spans="1:7" ht="25.5" x14ac:dyDescent="0.25">
      <c r="A526" s="77" t="s">
        <v>73</v>
      </c>
      <c r="B526" s="104" t="s">
        <v>16</v>
      </c>
      <c r="C526" s="104" t="s">
        <v>64</v>
      </c>
      <c r="D526" s="104" t="s">
        <v>127</v>
      </c>
      <c r="E526" s="105">
        <v>600</v>
      </c>
      <c r="F526" s="58">
        <f>'6.вед 2014'!G231</f>
        <v>91.45</v>
      </c>
      <c r="G526" s="184">
        <f>'6.вед 2014'!H231</f>
        <v>91.45</v>
      </c>
    </row>
    <row r="527" spans="1:7" x14ac:dyDescent="0.25">
      <c r="A527" s="106" t="s">
        <v>13</v>
      </c>
      <c r="B527" s="104" t="s">
        <v>16</v>
      </c>
      <c r="C527" s="104" t="s">
        <v>64</v>
      </c>
      <c r="D527" s="104" t="s">
        <v>12</v>
      </c>
      <c r="E527" s="105"/>
      <c r="F527" s="125">
        <f t="shared" ref="F527:G531" si="224">F528</f>
        <v>9948.7000000000007</v>
      </c>
      <c r="G527" s="125">
        <f t="shared" si="224"/>
        <v>9948.7000000000007</v>
      </c>
    </row>
    <row r="528" spans="1:7" ht="25.5" x14ac:dyDescent="0.25">
      <c r="A528" s="73" t="s">
        <v>76</v>
      </c>
      <c r="B528" s="104" t="s">
        <v>16</v>
      </c>
      <c r="C528" s="104" t="s">
        <v>64</v>
      </c>
      <c r="D528" s="104" t="s">
        <v>75</v>
      </c>
      <c r="E528" s="105"/>
      <c r="F528" s="125">
        <f>F531+F529</f>
        <v>9948.7000000000007</v>
      </c>
      <c r="G528" s="125">
        <f t="shared" ref="G528" si="225">G531+G529</f>
        <v>9948.7000000000007</v>
      </c>
    </row>
    <row r="529" spans="1:7" ht="51" x14ac:dyDescent="0.25">
      <c r="A529" s="77" t="s">
        <v>18</v>
      </c>
      <c r="B529" s="104" t="s">
        <v>16</v>
      </c>
      <c r="C529" s="104" t="s">
        <v>64</v>
      </c>
      <c r="D529" s="104" t="s">
        <v>594</v>
      </c>
      <c r="E529" s="105"/>
      <c r="F529" s="125">
        <f>F530</f>
        <v>100</v>
      </c>
      <c r="G529" s="125">
        <f t="shared" ref="G529" si="226">G530</f>
        <v>100</v>
      </c>
    </row>
    <row r="530" spans="1:7" ht="25.5" x14ac:dyDescent="0.25">
      <c r="A530" s="77" t="s">
        <v>73</v>
      </c>
      <c r="B530" s="104" t="s">
        <v>16</v>
      </c>
      <c r="C530" s="104" t="s">
        <v>64</v>
      </c>
      <c r="D530" s="104" t="s">
        <v>594</v>
      </c>
      <c r="E530" s="105">
        <v>600</v>
      </c>
      <c r="F530" s="125">
        <f>'6.вед 2014'!G235</f>
        <v>100</v>
      </c>
      <c r="G530" s="125">
        <f>'6.вед 2014'!H235</f>
        <v>100</v>
      </c>
    </row>
    <row r="531" spans="1:7" ht="51" x14ac:dyDescent="0.25">
      <c r="A531" s="77" t="s">
        <v>25</v>
      </c>
      <c r="B531" s="104" t="s">
        <v>16</v>
      </c>
      <c r="C531" s="104" t="s">
        <v>64</v>
      </c>
      <c r="D531" s="104" t="s">
        <v>74</v>
      </c>
      <c r="E531" s="105"/>
      <c r="F531" s="125">
        <f t="shared" si="224"/>
        <v>9848.7000000000007</v>
      </c>
      <c r="G531" s="125">
        <f t="shared" si="224"/>
        <v>9848.7000000000007</v>
      </c>
    </row>
    <row r="532" spans="1:7" ht="25.5" x14ac:dyDescent="0.25">
      <c r="A532" s="77" t="s">
        <v>73</v>
      </c>
      <c r="B532" s="104" t="s">
        <v>16</v>
      </c>
      <c r="C532" s="104" t="s">
        <v>64</v>
      </c>
      <c r="D532" s="104" t="s">
        <v>74</v>
      </c>
      <c r="E532" s="105">
        <v>600</v>
      </c>
      <c r="F532" s="125">
        <f>'6.вед 2014'!G237</f>
        <v>9848.7000000000007</v>
      </c>
      <c r="G532" s="125">
        <f>'6.вед 2014'!H237</f>
        <v>9848.7000000000007</v>
      </c>
    </row>
    <row r="533" spans="1:7" x14ac:dyDescent="0.25">
      <c r="A533" s="247" t="s">
        <v>0</v>
      </c>
      <c r="B533" s="247"/>
      <c r="C533" s="247"/>
      <c r="D533" s="247"/>
      <c r="E533" s="247"/>
      <c r="F533" s="138">
        <f>F13+F119+F147+F224+F285+F291+F393+F432+F498+F510</f>
        <v>3272642.1192799998</v>
      </c>
      <c r="G533" s="206">
        <f>G13+G119+G147+G224+G285+G291+G393+G432+G498+G510</f>
        <v>3125028.3056099997</v>
      </c>
    </row>
    <row r="535" spans="1:7" x14ac:dyDescent="0.25">
      <c r="F535" s="139"/>
      <c r="G535" s="139"/>
    </row>
    <row r="536" spans="1:7" x14ac:dyDescent="0.25">
      <c r="F536" s="140"/>
      <c r="G536" s="140"/>
    </row>
    <row r="537" spans="1:7" x14ac:dyDescent="0.25">
      <c r="B537" s="81"/>
      <c r="F537" s="141"/>
      <c r="G537" s="141"/>
    </row>
    <row r="538" spans="1:7" x14ac:dyDescent="0.25">
      <c r="B538" s="81"/>
      <c r="F538" s="141"/>
      <c r="G538" s="141"/>
    </row>
    <row r="539" spans="1:7" x14ac:dyDescent="0.25">
      <c r="B539" s="81"/>
      <c r="F539" s="141"/>
      <c r="G539" s="141"/>
    </row>
    <row r="540" spans="1:7" x14ac:dyDescent="0.25">
      <c r="B540" s="81"/>
      <c r="F540" s="141"/>
      <c r="G540" s="141"/>
    </row>
    <row r="541" spans="1:7" x14ac:dyDescent="0.25">
      <c r="B541" s="81"/>
      <c r="F541" s="141"/>
      <c r="G541" s="141"/>
    </row>
    <row r="542" spans="1:7" x14ac:dyDescent="0.25">
      <c r="B542" s="81"/>
      <c r="F542" s="141"/>
      <c r="G542" s="141"/>
    </row>
    <row r="543" spans="1:7" x14ac:dyDescent="0.25">
      <c r="F543" s="140"/>
      <c r="G543" s="140"/>
    </row>
    <row r="545" spans="6:7" x14ac:dyDescent="0.25">
      <c r="G545" s="142"/>
    </row>
    <row r="547" spans="6:7" x14ac:dyDescent="0.25">
      <c r="F547" s="142"/>
      <c r="G547" s="142"/>
    </row>
    <row r="548" spans="6:7" x14ac:dyDescent="0.25">
      <c r="F548" s="142"/>
      <c r="G548" s="142"/>
    </row>
    <row r="549" spans="6:7" x14ac:dyDescent="0.25">
      <c r="F549" s="142"/>
      <c r="G549" s="142"/>
    </row>
    <row r="550" spans="6:7" x14ac:dyDescent="0.25">
      <c r="F550" s="142"/>
      <c r="G550" s="142"/>
    </row>
    <row r="551" spans="6:7" x14ac:dyDescent="0.25">
      <c r="F551" s="142"/>
      <c r="G551" s="142"/>
    </row>
    <row r="552" spans="6:7" x14ac:dyDescent="0.25">
      <c r="F552" s="142"/>
      <c r="G552" s="142"/>
    </row>
    <row r="553" spans="6:7" x14ac:dyDescent="0.25">
      <c r="F553" s="142"/>
      <c r="G553" s="142"/>
    </row>
    <row r="554" spans="6:7" x14ac:dyDescent="0.25">
      <c r="F554" s="142"/>
      <c r="G554" s="142"/>
    </row>
    <row r="555" spans="6:7" x14ac:dyDescent="0.25">
      <c r="F555" s="142"/>
      <c r="G555" s="142"/>
    </row>
    <row r="556" spans="6:7" x14ac:dyDescent="0.25">
      <c r="F556" s="142"/>
      <c r="G556" s="142"/>
    </row>
    <row r="557" spans="6:7" x14ac:dyDescent="0.25">
      <c r="F557" s="143"/>
      <c r="G557" s="207"/>
    </row>
    <row r="559" spans="6:7" x14ac:dyDescent="0.25">
      <c r="F559" s="142"/>
    </row>
    <row r="561" spans="6:6" x14ac:dyDescent="0.25">
      <c r="F561" s="142"/>
    </row>
  </sheetData>
  <mergeCells count="13">
    <mergeCell ref="A533:E533"/>
    <mergeCell ref="F11:F12"/>
    <mergeCell ref="F10:G10"/>
    <mergeCell ref="E10:E12"/>
    <mergeCell ref="D10:D12"/>
    <mergeCell ref="C10:C12"/>
    <mergeCell ref="A5:C5"/>
    <mergeCell ref="A6:F6"/>
    <mergeCell ref="B8:F8"/>
    <mergeCell ref="B10:B12"/>
    <mergeCell ref="A10:A12"/>
    <mergeCell ref="A7:G7"/>
    <mergeCell ref="G11:G12"/>
  </mergeCells>
  <pageMargins left="0.70866141732283472" right="0.70866141732283472" top="0.74803149606299213" bottom="0.74803149606299213" header="0.31496062992125984" footer="0.31496062992125984"/>
  <pageSetup paperSize="9"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2"/>
  <sheetViews>
    <sheetView topLeftCell="A717" workbookViewId="0">
      <selection activeCell="H732" sqref="H732"/>
    </sheetView>
  </sheetViews>
  <sheetFormatPr defaultRowHeight="15" x14ac:dyDescent="0.25"/>
  <cols>
    <col min="1" max="1" width="45.140625" style="67" customWidth="1"/>
    <col min="2" max="2" width="7.85546875" style="111" customWidth="1"/>
    <col min="3" max="3" width="7.28515625" style="111" customWidth="1"/>
    <col min="4" max="4" width="6.7109375" style="111" customWidth="1"/>
    <col min="5" max="5" width="9.5703125" style="111" customWidth="1"/>
    <col min="6" max="6" width="8.5703125" style="111" customWidth="1"/>
    <col min="7" max="7" width="17" style="112" customWidth="1"/>
    <col min="8" max="8" width="17.5703125" style="117" customWidth="1"/>
    <col min="9" max="9" width="9.140625" style="1"/>
    <col min="10" max="10" width="9.140625" style="1" customWidth="1"/>
    <col min="11"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8" x14ac:dyDescent="0.2">
      <c r="H1" s="113" t="s">
        <v>523</v>
      </c>
    </row>
    <row r="2" spans="1:8" x14ac:dyDescent="0.2">
      <c r="H2" s="114" t="s">
        <v>297</v>
      </c>
    </row>
    <row r="3" spans="1:8" x14ac:dyDescent="0.25">
      <c r="H3" s="115" t="s">
        <v>716</v>
      </c>
    </row>
    <row r="4" spans="1:8" ht="15.75" customHeight="1" x14ac:dyDescent="0.25">
      <c r="A4" s="67" t="s">
        <v>50</v>
      </c>
      <c r="H4" s="115" t="s">
        <v>714</v>
      </c>
    </row>
    <row r="5" spans="1:8" ht="15" customHeight="1" x14ac:dyDescent="0.2">
      <c r="A5" s="241" t="s">
        <v>50</v>
      </c>
      <c r="B5" s="241"/>
      <c r="C5" s="241"/>
      <c r="D5" s="241"/>
      <c r="E5" s="97"/>
      <c r="F5" s="97"/>
      <c r="G5" s="97"/>
      <c r="H5" s="116" t="s">
        <v>715</v>
      </c>
    </row>
    <row r="6" spans="1:8" x14ac:dyDescent="0.25">
      <c r="A6" s="97" t="s">
        <v>50</v>
      </c>
      <c r="B6" s="97"/>
      <c r="C6" s="97"/>
      <c r="D6" s="97"/>
      <c r="E6" s="97"/>
      <c r="F6" s="97"/>
      <c r="G6" s="97"/>
    </row>
    <row r="7" spans="1:8" ht="28.5" customHeight="1" x14ac:dyDescent="0.25">
      <c r="A7" s="244" t="s">
        <v>731</v>
      </c>
      <c r="B7" s="244"/>
      <c r="C7" s="244"/>
      <c r="D7" s="244"/>
      <c r="E7" s="244"/>
      <c r="F7" s="244"/>
      <c r="G7" s="244"/>
      <c r="H7" s="244"/>
    </row>
    <row r="8" spans="1:8" x14ac:dyDescent="0.25">
      <c r="A8" s="118"/>
      <c r="B8" s="118"/>
      <c r="C8" s="118"/>
      <c r="D8" s="118"/>
      <c r="E8" s="118"/>
      <c r="F8" s="118"/>
      <c r="G8" s="119"/>
    </row>
    <row r="9" spans="1:8" x14ac:dyDescent="0.25">
      <c r="A9" s="71" t="s">
        <v>50</v>
      </c>
      <c r="B9" s="118"/>
      <c r="C9" s="253"/>
      <c r="D9" s="253"/>
      <c r="E9" s="253"/>
      <c r="F9" s="253"/>
      <c r="G9" s="253"/>
      <c r="H9" s="117" t="s">
        <v>738</v>
      </c>
    </row>
    <row r="10" spans="1:8" x14ac:dyDescent="0.25">
      <c r="A10" s="243" t="s">
        <v>287</v>
      </c>
      <c r="B10" s="243" t="s">
        <v>286</v>
      </c>
      <c r="C10" s="243" t="s">
        <v>285</v>
      </c>
      <c r="D10" s="243" t="s">
        <v>284</v>
      </c>
      <c r="E10" s="243" t="s">
        <v>283</v>
      </c>
      <c r="F10" s="243" t="s">
        <v>282</v>
      </c>
      <c r="G10" s="254" t="s">
        <v>281</v>
      </c>
      <c r="H10" s="254"/>
    </row>
    <row r="11" spans="1:8" ht="24.75" customHeight="1" x14ac:dyDescent="0.25">
      <c r="A11" s="243"/>
      <c r="B11" s="243"/>
      <c r="C11" s="243"/>
      <c r="D11" s="243"/>
      <c r="E11" s="243"/>
      <c r="F11" s="243"/>
      <c r="G11" s="248" t="s">
        <v>737</v>
      </c>
      <c r="H11" s="245" t="s">
        <v>718</v>
      </c>
    </row>
    <row r="12" spans="1:8" ht="37.5" customHeight="1" x14ac:dyDescent="0.25">
      <c r="A12" s="243"/>
      <c r="B12" s="243"/>
      <c r="C12" s="243"/>
      <c r="D12" s="243"/>
      <c r="E12" s="243"/>
      <c r="F12" s="243"/>
      <c r="G12" s="249" t="s">
        <v>50</v>
      </c>
      <c r="H12" s="246" t="s">
        <v>50</v>
      </c>
    </row>
    <row r="13" spans="1:8" x14ac:dyDescent="0.25">
      <c r="A13" s="120" t="s">
        <v>280</v>
      </c>
      <c r="B13" s="121">
        <v>701</v>
      </c>
      <c r="C13" s="121"/>
      <c r="D13" s="121"/>
      <c r="E13" s="121"/>
      <c r="F13" s="121"/>
      <c r="G13" s="122">
        <f>G14+G73+G101+G138+G144+G162+G168+G203+G215</f>
        <v>649711.17320999992</v>
      </c>
      <c r="H13" s="122">
        <f>H14+H73+H101+H138+H144+H162+H168+H203+H215</f>
        <v>584545.92699999991</v>
      </c>
    </row>
    <row r="14" spans="1:8" x14ac:dyDescent="0.25">
      <c r="A14" s="3" t="s">
        <v>51</v>
      </c>
      <c r="B14" s="57">
        <v>701</v>
      </c>
      <c r="C14" s="123" t="s">
        <v>36</v>
      </c>
      <c r="D14" s="123" t="s">
        <v>50</v>
      </c>
      <c r="E14" s="123" t="s">
        <v>50</v>
      </c>
      <c r="F14" s="59" t="s">
        <v>50</v>
      </c>
      <c r="G14" s="124">
        <f>G15+G33+G38</f>
        <v>132228.67200999998</v>
      </c>
      <c r="H14" s="124">
        <f>H15+H33+H38</f>
        <v>126221.46042</v>
      </c>
    </row>
    <row r="15" spans="1:8" ht="51" x14ac:dyDescent="0.25">
      <c r="A15" s="2" t="s">
        <v>49</v>
      </c>
      <c r="B15" s="57">
        <v>701</v>
      </c>
      <c r="C15" s="123" t="s">
        <v>36</v>
      </c>
      <c r="D15" s="123" t="s">
        <v>3</v>
      </c>
      <c r="E15" s="123"/>
      <c r="F15" s="59"/>
      <c r="G15" s="124">
        <f t="shared" ref="G15:G16" si="0">G16</f>
        <v>56385.171999999991</v>
      </c>
      <c r="H15" s="124">
        <f t="shared" ref="H15:H16" si="1">H16</f>
        <v>55470.363249999995</v>
      </c>
    </row>
    <row r="16" spans="1:8" x14ac:dyDescent="0.25">
      <c r="A16" s="106" t="s">
        <v>13</v>
      </c>
      <c r="B16" s="105">
        <v>701</v>
      </c>
      <c r="C16" s="104" t="s">
        <v>36</v>
      </c>
      <c r="D16" s="104" t="s">
        <v>3</v>
      </c>
      <c r="E16" s="104" t="s">
        <v>12</v>
      </c>
      <c r="F16" s="105"/>
      <c r="G16" s="125">
        <f t="shared" si="0"/>
        <v>56385.171999999991</v>
      </c>
      <c r="H16" s="125">
        <f t="shared" si="1"/>
        <v>55470.363249999995</v>
      </c>
    </row>
    <row r="17" spans="1:8" ht="25.5" x14ac:dyDescent="0.25">
      <c r="A17" s="106" t="s">
        <v>11</v>
      </c>
      <c r="B17" s="105">
        <v>701</v>
      </c>
      <c r="C17" s="104" t="s">
        <v>36</v>
      </c>
      <c r="D17" s="104" t="s">
        <v>3</v>
      </c>
      <c r="E17" s="104" t="s">
        <v>10</v>
      </c>
      <c r="F17" s="105"/>
      <c r="G17" s="125">
        <f>G23+G25+G31+G29+G18+G20</f>
        <v>56385.171999999991</v>
      </c>
      <c r="H17" s="125">
        <f>H23+H25+H31+H29+H18+H20</f>
        <v>55470.363249999995</v>
      </c>
    </row>
    <row r="18" spans="1:8" ht="25.5" x14ac:dyDescent="0.25">
      <c r="A18" s="106" t="s">
        <v>577</v>
      </c>
      <c r="B18" s="105">
        <v>701</v>
      </c>
      <c r="C18" s="104" t="s">
        <v>36</v>
      </c>
      <c r="D18" s="104" t="s">
        <v>3</v>
      </c>
      <c r="E18" s="104" t="s">
        <v>576</v>
      </c>
      <c r="F18" s="105"/>
      <c r="G18" s="125">
        <f>G19</f>
        <v>2012.1420000000001</v>
      </c>
      <c r="H18" s="125">
        <f t="shared" ref="H18" si="2">H19</f>
        <v>2005.6482900000001</v>
      </c>
    </row>
    <row r="19" spans="1:8" ht="63.75" x14ac:dyDescent="0.25">
      <c r="A19" s="77" t="s">
        <v>17</v>
      </c>
      <c r="B19" s="105">
        <v>701</v>
      </c>
      <c r="C19" s="104" t="s">
        <v>36</v>
      </c>
      <c r="D19" s="104" t="s">
        <v>3</v>
      </c>
      <c r="E19" s="104" t="s">
        <v>576</v>
      </c>
      <c r="F19" s="105">
        <v>100</v>
      </c>
      <c r="G19" s="125">
        <v>2012.1420000000001</v>
      </c>
      <c r="H19" s="125">
        <v>2005.6482900000001</v>
      </c>
    </row>
    <row r="20" spans="1:8" ht="25.5" x14ac:dyDescent="0.25">
      <c r="A20" s="106" t="s">
        <v>581</v>
      </c>
      <c r="B20" s="105">
        <v>701</v>
      </c>
      <c r="C20" s="104" t="s">
        <v>36</v>
      </c>
      <c r="D20" s="104" t="s">
        <v>3</v>
      </c>
      <c r="E20" s="104" t="s">
        <v>582</v>
      </c>
      <c r="F20" s="105"/>
      <c r="G20" s="125">
        <f>SUM(G21:G22)</f>
        <v>678.11</v>
      </c>
      <c r="H20" s="125">
        <f t="shared" ref="H20" si="3">SUM(H21:H22)</f>
        <v>567.28915999999992</v>
      </c>
    </row>
    <row r="21" spans="1:8" ht="63.75" x14ac:dyDescent="0.25">
      <c r="A21" s="77" t="s">
        <v>17</v>
      </c>
      <c r="B21" s="105">
        <v>701</v>
      </c>
      <c r="C21" s="104" t="s">
        <v>36</v>
      </c>
      <c r="D21" s="104" t="s">
        <v>3</v>
      </c>
      <c r="E21" s="104" t="s">
        <v>582</v>
      </c>
      <c r="F21" s="105">
        <v>100</v>
      </c>
      <c r="G21" s="125">
        <v>649.21</v>
      </c>
      <c r="H21" s="125">
        <v>538.38915999999995</v>
      </c>
    </row>
    <row r="22" spans="1:8" ht="25.5" x14ac:dyDescent="0.25">
      <c r="A22" s="77" t="s">
        <v>23</v>
      </c>
      <c r="B22" s="105">
        <v>701</v>
      </c>
      <c r="C22" s="104" t="s">
        <v>36</v>
      </c>
      <c r="D22" s="104" t="s">
        <v>3</v>
      </c>
      <c r="E22" s="104" t="s">
        <v>582</v>
      </c>
      <c r="F22" s="105">
        <v>200</v>
      </c>
      <c r="G22" s="125">
        <v>28.9</v>
      </c>
      <c r="H22" s="125">
        <v>28.9</v>
      </c>
    </row>
    <row r="23" spans="1:8" ht="25.5" x14ac:dyDescent="0.25">
      <c r="A23" s="77" t="s">
        <v>48</v>
      </c>
      <c r="B23" s="105">
        <v>701</v>
      </c>
      <c r="C23" s="104" t="s">
        <v>36</v>
      </c>
      <c r="D23" s="104" t="s">
        <v>3</v>
      </c>
      <c r="E23" s="104" t="s">
        <v>569</v>
      </c>
      <c r="F23" s="105"/>
      <c r="G23" s="125">
        <f>G24</f>
        <v>48528.06</v>
      </c>
      <c r="H23" s="125">
        <f t="shared" ref="H23" si="4">H24</f>
        <v>48400.800819999997</v>
      </c>
    </row>
    <row r="24" spans="1:8" ht="63.75" x14ac:dyDescent="0.25">
      <c r="A24" s="77" t="s">
        <v>17</v>
      </c>
      <c r="B24" s="105">
        <v>701</v>
      </c>
      <c r="C24" s="104" t="s">
        <v>36</v>
      </c>
      <c r="D24" s="104" t="s">
        <v>3</v>
      </c>
      <c r="E24" s="104" t="s">
        <v>569</v>
      </c>
      <c r="F24" s="105">
        <v>100</v>
      </c>
      <c r="G24" s="125">
        <v>48528.06</v>
      </c>
      <c r="H24" s="125">
        <v>48400.800819999997</v>
      </c>
    </row>
    <row r="25" spans="1:8" ht="25.5" x14ac:dyDescent="0.25">
      <c r="A25" s="73" t="s">
        <v>37</v>
      </c>
      <c r="B25" s="105">
        <v>701</v>
      </c>
      <c r="C25" s="104" t="s">
        <v>36</v>
      </c>
      <c r="D25" s="104" t="s">
        <v>3</v>
      </c>
      <c r="E25" s="104" t="s">
        <v>570</v>
      </c>
      <c r="F25" s="105"/>
      <c r="G25" s="125">
        <f>SUM(G26:G28)</f>
        <v>3952.59</v>
      </c>
      <c r="H25" s="125">
        <f t="shared" ref="H25" si="5">SUM(H26:H28)</f>
        <v>3687.8969399999996</v>
      </c>
    </row>
    <row r="26" spans="1:8" ht="63.75" x14ac:dyDescent="0.25">
      <c r="A26" s="77" t="s">
        <v>17</v>
      </c>
      <c r="B26" s="105">
        <v>701</v>
      </c>
      <c r="C26" s="104" t="s">
        <v>36</v>
      </c>
      <c r="D26" s="104" t="s">
        <v>3</v>
      </c>
      <c r="E26" s="104" t="s">
        <v>570</v>
      </c>
      <c r="F26" s="105">
        <v>100</v>
      </c>
      <c r="G26" s="125">
        <v>255</v>
      </c>
      <c r="H26" s="125">
        <v>146.071</v>
      </c>
    </row>
    <row r="27" spans="1:8" ht="25.5" x14ac:dyDescent="0.25">
      <c r="A27" s="77" t="s">
        <v>23</v>
      </c>
      <c r="B27" s="105">
        <v>701</v>
      </c>
      <c r="C27" s="104" t="s">
        <v>36</v>
      </c>
      <c r="D27" s="104" t="s">
        <v>3</v>
      </c>
      <c r="E27" s="104" t="s">
        <v>570</v>
      </c>
      <c r="F27" s="105">
        <v>200</v>
      </c>
      <c r="G27" s="125">
        <v>3677.59</v>
      </c>
      <c r="H27" s="125">
        <v>3537.0110599999998</v>
      </c>
    </row>
    <row r="28" spans="1:8" x14ac:dyDescent="0.25">
      <c r="A28" s="77" t="s">
        <v>21</v>
      </c>
      <c r="B28" s="105">
        <v>701</v>
      </c>
      <c r="C28" s="104" t="s">
        <v>36</v>
      </c>
      <c r="D28" s="104" t="s">
        <v>3</v>
      </c>
      <c r="E28" s="104" t="s">
        <v>570</v>
      </c>
      <c r="F28" s="105">
        <v>800</v>
      </c>
      <c r="G28" s="125">
        <v>20</v>
      </c>
      <c r="H28" s="125">
        <v>4.8148799999999996</v>
      </c>
    </row>
    <row r="29" spans="1:8" ht="120" customHeight="1" x14ac:dyDescent="0.25">
      <c r="A29" s="5" t="s">
        <v>47</v>
      </c>
      <c r="B29" s="126">
        <v>701</v>
      </c>
      <c r="C29" s="127" t="s">
        <v>36</v>
      </c>
      <c r="D29" s="127" t="s">
        <v>3</v>
      </c>
      <c r="E29" s="127" t="s">
        <v>572</v>
      </c>
      <c r="F29" s="126"/>
      <c r="G29" s="125">
        <f>SUM(G30:G30)</f>
        <v>39.270000000000003</v>
      </c>
      <c r="H29" s="125">
        <f>SUM(H30:H30)</f>
        <v>39.266599999999997</v>
      </c>
    </row>
    <row r="30" spans="1:8" ht="63.75" x14ac:dyDescent="0.25">
      <c r="A30" s="5" t="s">
        <v>17</v>
      </c>
      <c r="B30" s="126">
        <v>701</v>
      </c>
      <c r="C30" s="127" t="s">
        <v>36</v>
      </c>
      <c r="D30" s="127" t="s">
        <v>3</v>
      </c>
      <c r="E30" s="127" t="s">
        <v>572</v>
      </c>
      <c r="F30" s="126">
        <v>100</v>
      </c>
      <c r="G30" s="125">
        <v>39.270000000000003</v>
      </c>
      <c r="H30" s="125">
        <v>39.266599999999997</v>
      </c>
    </row>
    <row r="31" spans="1:8" ht="51" x14ac:dyDescent="0.25">
      <c r="A31" s="77" t="s">
        <v>18</v>
      </c>
      <c r="B31" s="105">
        <v>701</v>
      </c>
      <c r="C31" s="104" t="s">
        <v>36</v>
      </c>
      <c r="D31" s="104" t="s">
        <v>3</v>
      </c>
      <c r="E31" s="104" t="s">
        <v>571</v>
      </c>
      <c r="F31" s="105"/>
      <c r="G31" s="125">
        <f>G32</f>
        <v>1175</v>
      </c>
      <c r="H31" s="125">
        <f t="shared" ref="H31" si="6">H32</f>
        <v>769.46144000000004</v>
      </c>
    </row>
    <row r="32" spans="1:8" ht="63.75" x14ac:dyDescent="0.25">
      <c r="A32" s="77" t="s">
        <v>17</v>
      </c>
      <c r="B32" s="105">
        <v>701</v>
      </c>
      <c r="C32" s="104" t="s">
        <v>36</v>
      </c>
      <c r="D32" s="104" t="s">
        <v>3</v>
      </c>
      <c r="E32" s="104" t="s">
        <v>571</v>
      </c>
      <c r="F32" s="105">
        <v>100</v>
      </c>
      <c r="G32" s="125">
        <v>1175</v>
      </c>
      <c r="H32" s="125">
        <v>769.46144000000004</v>
      </c>
    </row>
    <row r="33" spans="1:8" x14ac:dyDescent="0.25">
      <c r="A33" s="2" t="s">
        <v>279</v>
      </c>
      <c r="B33" s="57">
        <v>701</v>
      </c>
      <c r="C33" s="60" t="s">
        <v>36</v>
      </c>
      <c r="D33" s="60" t="s">
        <v>205</v>
      </c>
      <c r="E33" s="60"/>
      <c r="F33" s="57"/>
      <c r="G33" s="58">
        <f t="shared" ref="G33:G36" si="7">G34</f>
        <v>3000</v>
      </c>
      <c r="H33" s="184">
        <f t="shared" ref="H33:H36" si="8">H34</f>
        <v>0</v>
      </c>
    </row>
    <row r="34" spans="1:8" x14ac:dyDescent="0.25">
      <c r="A34" s="106" t="s">
        <v>13</v>
      </c>
      <c r="B34" s="105">
        <v>701</v>
      </c>
      <c r="C34" s="104" t="s">
        <v>36</v>
      </c>
      <c r="D34" s="104" t="s">
        <v>205</v>
      </c>
      <c r="E34" s="104" t="s">
        <v>12</v>
      </c>
      <c r="F34" s="105"/>
      <c r="G34" s="125">
        <f t="shared" si="7"/>
        <v>3000</v>
      </c>
      <c r="H34" s="125">
        <f t="shared" si="8"/>
        <v>0</v>
      </c>
    </row>
    <row r="35" spans="1:8" ht="25.5" x14ac:dyDescent="0.25">
      <c r="A35" s="106" t="s">
        <v>11</v>
      </c>
      <c r="B35" s="105">
        <v>701</v>
      </c>
      <c r="C35" s="104" t="s">
        <v>36</v>
      </c>
      <c r="D35" s="104" t="s">
        <v>205</v>
      </c>
      <c r="E35" s="104" t="s">
        <v>10</v>
      </c>
      <c r="F35" s="105"/>
      <c r="G35" s="125">
        <f t="shared" si="7"/>
        <v>3000</v>
      </c>
      <c r="H35" s="125">
        <f t="shared" si="8"/>
        <v>0</v>
      </c>
    </row>
    <row r="36" spans="1:8" ht="25.5" x14ac:dyDescent="0.25">
      <c r="A36" s="73" t="s">
        <v>278</v>
      </c>
      <c r="B36" s="105">
        <v>701</v>
      </c>
      <c r="C36" s="104" t="s">
        <v>36</v>
      </c>
      <c r="D36" s="104" t="s">
        <v>205</v>
      </c>
      <c r="E36" s="104" t="s">
        <v>277</v>
      </c>
      <c r="F36" s="105"/>
      <c r="G36" s="125">
        <f t="shared" si="7"/>
        <v>3000</v>
      </c>
      <c r="H36" s="125">
        <f t="shared" si="8"/>
        <v>0</v>
      </c>
    </row>
    <row r="37" spans="1:8" x14ac:dyDescent="0.25">
      <c r="A37" s="77" t="s">
        <v>21</v>
      </c>
      <c r="B37" s="105">
        <v>701</v>
      </c>
      <c r="C37" s="104" t="s">
        <v>36</v>
      </c>
      <c r="D37" s="104" t="s">
        <v>205</v>
      </c>
      <c r="E37" s="104" t="s">
        <v>277</v>
      </c>
      <c r="F37" s="105">
        <v>800</v>
      </c>
      <c r="G37" s="125">
        <v>3000</v>
      </c>
      <c r="H37" s="125">
        <v>0</v>
      </c>
    </row>
    <row r="38" spans="1:8" x14ac:dyDescent="0.25">
      <c r="A38" s="2" t="s">
        <v>46</v>
      </c>
      <c r="B38" s="57">
        <v>701</v>
      </c>
      <c r="C38" s="60" t="s">
        <v>36</v>
      </c>
      <c r="D38" s="60" t="s">
        <v>35</v>
      </c>
      <c r="E38" s="60"/>
      <c r="F38" s="57"/>
      <c r="G38" s="58">
        <f>G39+G50</f>
        <v>72843.500010000003</v>
      </c>
      <c r="H38" s="184">
        <f t="shared" ref="H38" si="9">H39+H50</f>
        <v>70751.097170000008</v>
      </c>
    </row>
    <row r="39" spans="1:8" ht="38.25" x14ac:dyDescent="0.25">
      <c r="A39" s="77" t="s">
        <v>619</v>
      </c>
      <c r="B39" s="105">
        <v>701</v>
      </c>
      <c r="C39" s="104" t="s">
        <v>36</v>
      </c>
      <c r="D39" s="104" t="s">
        <v>35</v>
      </c>
      <c r="E39" s="104" t="s">
        <v>31</v>
      </c>
      <c r="F39" s="105"/>
      <c r="G39" s="125">
        <f>G40+G43+G47</f>
        <v>8204.5400000000009</v>
      </c>
      <c r="H39" s="125">
        <f t="shared" ref="H39" si="10">H40+H43+H47</f>
        <v>7038.8436099999999</v>
      </c>
    </row>
    <row r="40" spans="1:8" ht="51" x14ac:dyDescent="0.25">
      <c r="A40" s="77" t="s">
        <v>42</v>
      </c>
      <c r="B40" s="105">
        <v>701</v>
      </c>
      <c r="C40" s="104" t="s">
        <v>36</v>
      </c>
      <c r="D40" s="104" t="s">
        <v>35</v>
      </c>
      <c r="E40" s="104" t="s">
        <v>41</v>
      </c>
      <c r="F40" s="105"/>
      <c r="G40" s="125">
        <f t="shared" ref="G40:G41" si="11">G41</f>
        <v>5834.54</v>
      </c>
      <c r="H40" s="125">
        <f t="shared" ref="H40:H41" si="12">H41</f>
        <v>5825.5290000000005</v>
      </c>
    </row>
    <row r="41" spans="1:8" ht="25.5" x14ac:dyDescent="0.25">
      <c r="A41" s="73" t="s">
        <v>40</v>
      </c>
      <c r="B41" s="105">
        <v>701</v>
      </c>
      <c r="C41" s="104" t="s">
        <v>36</v>
      </c>
      <c r="D41" s="104" t="s">
        <v>35</v>
      </c>
      <c r="E41" s="104" t="s">
        <v>39</v>
      </c>
      <c r="F41" s="105"/>
      <c r="G41" s="125">
        <f t="shared" si="11"/>
        <v>5834.54</v>
      </c>
      <c r="H41" s="125">
        <f t="shared" si="12"/>
        <v>5825.5290000000005</v>
      </c>
    </row>
    <row r="42" spans="1:8" ht="25.5" x14ac:dyDescent="0.25">
      <c r="A42" s="77" t="s">
        <v>23</v>
      </c>
      <c r="B42" s="105">
        <v>701</v>
      </c>
      <c r="C42" s="104" t="s">
        <v>36</v>
      </c>
      <c r="D42" s="104" t="s">
        <v>35</v>
      </c>
      <c r="E42" s="104" t="s">
        <v>39</v>
      </c>
      <c r="F42" s="105">
        <v>200</v>
      </c>
      <c r="G42" s="125">
        <v>5834.54</v>
      </c>
      <c r="H42" s="125">
        <v>5825.5290000000005</v>
      </c>
    </row>
    <row r="43" spans="1:8" ht="38.25" x14ac:dyDescent="0.25">
      <c r="A43" s="77" t="s">
        <v>622</v>
      </c>
      <c r="B43" s="105">
        <v>701</v>
      </c>
      <c r="C43" s="104" t="s">
        <v>36</v>
      </c>
      <c r="D43" s="104" t="s">
        <v>35</v>
      </c>
      <c r="E43" s="104" t="s">
        <v>38</v>
      </c>
      <c r="F43" s="105"/>
      <c r="G43" s="125">
        <f>G44</f>
        <v>2219</v>
      </c>
      <c r="H43" s="125">
        <f t="shared" ref="H43" si="13">H44</f>
        <v>1065.9986099999999</v>
      </c>
    </row>
    <row r="44" spans="1:8" ht="38.25" x14ac:dyDescent="0.25">
      <c r="A44" s="4" t="s">
        <v>603</v>
      </c>
      <c r="B44" s="126">
        <v>701</v>
      </c>
      <c r="C44" s="127" t="s">
        <v>36</v>
      </c>
      <c r="D44" s="127" t="s">
        <v>35</v>
      </c>
      <c r="E44" s="127" t="s">
        <v>602</v>
      </c>
      <c r="F44" s="126"/>
      <c r="G44" s="128">
        <f>SUM(G45:G46)</f>
        <v>2219</v>
      </c>
      <c r="H44" s="125">
        <f t="shared" ref="H44" si="14">SUM(H45:H46)</f>
        <v>1065.9986099999999</v>
      </c>
    </row>
    <row r="45" spans="1:8" ht="63.75" x14ac:dyDescent="0.25">
      <c r="A45" s="5" t="s">
        <v>17</v>
      </c>
      <c r="B45" s="126">
        <v>701</v>
      </c>
      <c r="C45" s="127" t="s">
        <v>36</v>
      </c>
      <c r="D45" s="127" t="s">
        <v>35</v>
      </c>
      <c r="E45" s="127" t="s">
        <v>602</v>
      </c>
      <c r="F45" s="126">
        <v>100</v>
      </c>
      <c r="G45" s="128">
        <v>564</v>
      </c>
      <c r="H45" s="125">
        <v>114.91200000000001</v>
      </c>
    </row>
    <row r="46" spans="1:8" ht="25.5" x14ac:dyDescent="0.25">
      <c r="A46" s="5" t="s">
        <v>23</v>
      </c>
      <c r="B46" s="126">
        <v>701</v>
      </c>
      <c r="C46" s="127" t="s">
        <v>36</v>
      </c>
      <c r="D46" s="127" t="s">
        <v>35</v>
      </c>
      <c r="E46" s="127" t="s">
        <v>602</v>
      </c>
      <c r="F46" s="126">
        <v>200</v>
      </c>
      <c r="G46" s="128">
        <v>1655</v>
      </c>
      <c r="H46" s="125">
        <v>951.08660999999995</v>
      </c>
    </row>
    <row r="47" spans="1:8" ht="38.25" x14ac:dyDescent="0.25">
      <c r="A47" s="77" t="s">
        <v>276</v>
      </c>
      <c r="B47" s="105">
        <v>701</v>
      </c>
      <c r="C47" s="104" t="s">
        <v>36</v>
      </c>
      <c r="D47" s="104" t="s">
        <v>35</v>
      </c>
      <c r="E47" s="104" t="s">
        <v>275</v>
      </c>
      <c r="F47" s="105"/>
      <c r="G47" s="125">
        <f t="shared" ref="G47:G48" si="15">G48</f>
        <v>151</v>
      </c>
      <c r="H47" s="125">
        <f t="shared" ref="H47:H48" si="16">H48</f>
        <v>147.316</v>
      </c>
    </row>
    <row r="48" spans="1:8" ht="25.5" x14ac:dyDescent="0.25">
      <c r="A48" s="73" t="s">
        <v>40</v>
      </c>
      <c r="B48" s="105">
        <v>701</v>
      </c>
      <c r="C48" s="104" t="s">
        <v>36</v>
      </c>
      <c r="D48" s="104" t="s">
        <v>35</v>
      </c>
      <c r="E48" s="104" t="s">
        <v>274</v>
      </c>
      <c r="F48" s="105"/>
      <c r="G48" s="125">
        <f t="shared" si="15"/>
        <v>151</v>
      </c>
      <c r="H48" s="125">
        <f t="shared" si="16"/>
        <v>147.316</v>
      </c>
    </row>
    <row r="49" spans="1:8" ht="25.5" x14ac:dyDescent="0.25">
      <c r="A49" s="77" t="s">
        <v>23</v>
      </c>
      <c r="B49" s="105">
        <v>701</v>
      </c>
      <c r="C49" s="104" t="s">
        <v>36</v>
      </c>
      <c r="D49" s="104" t="s">
        <v>35</v>
      </c>
      <c r="E49" s="104" t="s">
        <v>274</v>
      </c>
      <c r="F49" s="105">
        <v>200</v>
      </c>
      <c r="G49" s="125">
        <v>151</v>
      </c>
      <c r="H49" s="125">
        <v>147.316</v>
      </c>
    </row>
    <row r="50" spans="1:8" x14ac:dyDescent="0.25">
      <c r="A50" s="106" t="s">
        <v>13</v>
      </c>
      <c r="B50" s="105">
        <v>701</v>
      </c>
      <c r="C50" s="104" t="s">
        <v>36</v>
      </c>
      <c r="D50" s="104" t="s">
        <v>35</v>
      </c>
      <c r="E50" s="104" t="s">
        <v>12</v>
      </c>
      <c r="F50" s="105"/>
      <c r="G50" s="125">
        <f>G51+G66</f>
        <v>64638.960010000003</v>
      </c>
      <c r="H50" s="125">
        <f>H51+H66</f>
        <v>63712.253560000005</v>
      </c>
    </row>
    <row r="51" spans="1:8" ht="25.5" x14ac:dyDescent="0.25">
      <c r="A51" s="106" t="s">
        <v>11</v>
      </c>
      <c r="B51" s="105">
        <v>701</v>
      </c>
      <c r="C51" s="104" t="s">
        <v>36</v>
      </c>
      <c r="D51" s="104" t="s">
        <v>35</v>
      </c>
      <c r="E51" s="104" t="s">
        <v>10</v>
      </c>
      <c r="F51" s="105"/>
      <c r="G51" s="125">
        <f>G52+G54+G57+G59+G61+G63</f>
        <v>4123.0600099999992</v>
      </c>
      <c r="H51" s="125">
        <f>H52+H54+H57+H59+H61+H63</f>
        <v>3829.6465599999997</v>
      </c>
    </row>
    <row r="52" spans="1:8" ht="102" x14ac:dyDescent="0.25">
      <c r="A52" s="77" t="s">
        <v>273</v>
      </c>
      <c r="B52" s="105">
        <v>701</v>
      </c>
      <c r="C52" s="104" t="s">
        <v>36</v>
      </c>
      <c r="D52" s="104" t="s">
        <v>35</v>
      </c>
      <c r="E52" s="104" t="s">
        <v>272</v>
      </c>
      <c r="F52" s="105"/>
      <c r="G52" s="125">
        <f>G53</f>
        <v>6</v>
      </c>
      <c r="H52" s="125">
        <f t="shared" ref="H52" si="17">H53</f>
        <v>0</v>
      </c>
    </row>
    <row r="53" spans="1:8" ht="25.5" x14ac:dyDescent="0.25">
      <c r="A53" s="77" t="s">
        <v>23</v>
      </c>
      <c r="B53" s="105">
        <v>701</v>
      </c>
      <c r="C53" s="104" t="s">
        <v>36</v>
      </c>
      <c r="D53" s="104" t="s">
        <v>35</v>
      </c>
      <c r="E53" s="104" t="s">
        <v>272</v>
      </c>
      <c r="F53" s="105">
        <v>200</v>
      </c>
      <c r="G53" s="125">
        <v>6</v>
      </c>
      <c r="H53" s="125"/>
    </row>
    <row r="54" spans="1:8" ht="25.5" x14ac:dyDescent="0.25">
      <c r="A54" s="77" t="s">
        <v>271</v>
      </c>
      <c r="B54" s="105">
        <v>701</v>
      </c>
      <c r="C54" s="104" t="s">
        <v>36</v>
      </c>
      <c r="D54" s="104" t="s">
        <v>35</v>
      </c>
      <c r="E54" s="104" t="s">
        <v>270</v>
      </c>
      <c r="F54" s="105"/>
      <c r="G54" s="125">
        <f>SUM(G55:G56)</f>
        <v>1279.5</v>
      </c>
      <c r="H54" s="125">
        <f t="shared" ref="H54" si="18">SUM(H55:H56)</f>
        <v>1218.85223</v>
      </c>
    </row>
    <row r="55" spans="1:8" ht="63.75" x14ac:dyDescent="0.25">
      <c r="A55" s="77" t="s">
        <v>17</v>
      </c>
      <c r="B55" s="105">
        <v>701</v>
      </c>
      <c r="C55" s="104" t="s">
        <v>36</v>
      </c>
      <c r="D55" s="104" t="s">
        <v>35</v>
      </c>
      <c r="E55" s="104" t="s">
        <v>270</v>
      </c>
      <c r="F55" s="105">
        <v>100</v>
      </c>
      <c r="G55" s="125">
        <v>946.9</v>
      </c>
      <c r="H55" s="125">
        <v>886.25223000000005</v>
      </c>
    </row>
    <row r="56" spans="1:8" ht="25.5" x14ac:dyDescent="0.25">
      <c r="A56" s="77" t="s">
        <v>23</v>
      </c>
      <c r="B56" s="105">
        <v>701</v>
      </c>
      <c r="C56" s="104" t="s">
        <v>36</v>
      </c>
      <c r="D56" s="104" t="s">
        <v>35</v>
      </c>
      <c r="E56" s="104" t="s">
        <v>270</v>
      </c>
      <c r="F56" s="105">
        <v>200</v>
      </c>
      <c r="G56" s="125">
        <v>332.6</v>
      </c>
      <c r="H56" s="125">
        <v>332.6</v>
      </c>
    </row>
    <row r="57" spans="1:8" ht="25.5" x14ac:dyDescent="0.25">
      <c r="A57" s="106" t="s">
        <v>200</v>
      </c>
      <c r="B57" s="105">
        <v>701</v>
      </c>
      <c r="C57" s="104" t="s">
        <v>36</v>
      </c>
      <c r="D57" s="104" t="s">
        <v>35</v>
      </c>
      <c r="E57" s="104" t="s">
        <v>199</v>
      </c>
      <c r="F57" s="105"/>
      <c r="G57" s="125">
        <f>SUM(G58:G58)</f>
        <v>254.00001</v>
      </c>
      <c r="H57" s="125">
        <f>SUM(H58:H58)</f>
        <v>175.57041000000001</v>
      </c>
    </row>
    <row r="58" spans="1:8" x14ac:dyDescent="0.25">
      <c r="A58" s="77" t="s">
        <v>21</v>
      </c>
      <c r="B58" s="105">
        <v>701</v>
      </c>
      <c r="C58" s="104" t="s">
        <v>36</v>
      </c>
      <c r="D58" s="104" t="s">
        <v>35</v>
      </c>
      <c r="E58" s="104" t="s">
        <v>199</v>
      </c>
      <c r="F58" s="105">
        <v>800</v>
      </c>
      <c r="G58" s="125">
        <v>254.00001</v>
      </c>
      <c r="H58" s="125">
        <v>175.57041000000001</v>
      </c>
    </row>
    <row r="59" spans="1:8" ht="25.5" x14ac:dyDescent="0.25">
      <c r="A59" s="73" t="s">
        <v>646</v>
      </c>
      <c r="B59" s="105">
        <v>701</v>
      </c>
      <c r="C59" s="104" t="s">
        <v>36</v>
      </c>
      <c r="D59" s="104" t="s">
        <v>35</v>
      </c>
      <c r="E59" s="104" t="s">
        <v>269</v>
      </c>
      <c r="F59" s="105"/>
      <c r="G59" s="125">
        <f>G60</f>
        <v>1480</v>
      </c>
      <c r="H59" s="125">
        <f t="shared" ref="H59" si="19">H60</f>
        <v>1406.9735000000001</v>
      </c>
    </row>
    <row r="60" spans="1:8" ht="25.5" x14ac:dyDescent="0.25">
      <c r="A60" s="77" t="s">
        <v>23</v>
      </c>
      <c r="B60" s="105">
        <v>701</v>
      </c>
      <c r="C60" s="104" t="s">
        <v>36</v>
      </c>
      <c r="D60" s="104" t="s">
        <v>35</v>
      </c>
      <c r="E60" s="104" t="s">
        <v>269</v>
      </c>
      <c r="F60" s="105">
        <v>200</v>
      </c>
      <c r="G60" s="125">
        <v>1480</v>
      </c>
      <c r="H60" s="125">
        <v>1406.9735000000001</v>
      </c>
    </row>
    <row r="61" spans="1:8" ht="25.5" x14ac:dyDescent="0.25">
      <c r="A61" s="5" t="s">
        <v>268</v>
      </c>
      <c r="B61" s="105">
        <v>701</v>
      </c>
      <c r="C61" s="104" t="s">
        <v>36</v>
      </c>
      <c r="D61" s="104" t="s">
        <v>35</v>
      </c>
      <c r="E61" s="104" t="s">
        <v>267</v>
      </c>
      <c r="F61" s="105"/>
      <c r="G61" s="125">
        <f>G62</f>
        <v>573</v>
      </c>
      <c r="H61" s="125">
        <f t="shared" ref="H61" si="20">H62</f>
        <v>566.43499999999995</v>
      </c>
    </row>
    <row r="62" spans="1:8" x14ac:dyDescent="0.25">
      <c r="A62" s="77" t="s">
        <v>21</v>
      </c>
      <c r="B62" s="105">
        <v>701</v>
      </c>
      <c r="C62" s="104" t="s">
        <v>36</v>
      </c>
      <c r="D62" s="104" t="s">
        <v>35</v>
      </c>
      <c r="E62" s="104" t="s">
        <v>267</v>
      </c>
      <c r="F62" s="105">
        <v>800</v>
      </c>
      <c r="G62" s="125">
        <v>573</v>
      </c>
      <c r="H62" s="125">
        <v>566.43499999999995</v>
      </c>
    </row>
    <row r="63" spans="1:8" ht="76.5" x14ac:dyDescent="0.25">
      <c r="A63" s="77" t="s">
        <v>647</v>
      </c>
      <c r="B63" s="105">
        <v>701</v>
      </c>
      <c r="C63" s="104" t="s">
        <v>36</v>
      </c>
      <c r="D63" s="104" t="s">
        <v>35</v>
      </c>
      <c r="E63" s="104" t="s">
        <v>266</v>
      </c>
      <c r="F63" s="105"/>
      <c r="G63" s="125">
        <f>SUM(G64:G65)</f>
        <v>530.55999999999995</v>
      </c>
      <c r="H63" s="125">
        <f t="shared" ref="H63" si="21">SUM(H64:H65)</f>
        <v>461.81542000000002</v>
      </c>
    </row>
    <row r="64" spans="1:8" ht="63.75" x14ac:dyDescent="0.25">
      <c r="A64" s="77" t="s">
        <v>17</v>
      </c>
      <c r="B64" s="105">
        <v>701</v>
      </c>
      <c r="C64" s="104" t="s">
        <v>36</v>
      </c>
      <c r="D64" s="104" t="s">
        <v>35</v>
      </c>
      <c r="E64" s="104" t="s">
        <v>266</v>
      </c>
      <c r="F64" s="105">
        <v>100</v>
      </c>
      <c r="G64" s="125">
        <v>25</v>
      </c>
      <c r="H64" s="125">
        <v>15.32245</v>
      </c>
    </row>
    <row r="65" spans="1:8" x14ac:dyDescent="0.25">
      <c r="A65" s="77" t="s">
        <v>6</v>
      </c>
      <c r="B65" s="105">
        <v>701</v>
      </c>
      <c r="C65" s="104" t="s">
        <v>36</v>
      </c>
      <c r="D65" s="104" t="s">
        <v>35</v>
      </c>
      <c r="E65" s="104" t="s">
        <v>266</v>
      </c>
      <c r="F65" s="105">
        <v>300</v>
      </c>
      <c r="G65" s="125">
        <v>505.56</v>
      </c>
      <c r="H65" s="125">
        <v>446.49297000000001</v>
      </c>
    </row>
    <row r="66" spans="1:8" ht="38.25" x14ac:dyDescent="0.25">
      <c r="A66" s="73" t="s">
        <v>265</v>
      </c>
      <c r="B66" s="105">
        <v>701</v>
      </c>
      <c r="C66" s="104" t="s">
        <v>36</v>
      </c>
      <c r="D66" s="104" t="s">
        <v>35</v>
      </c>
      <c r="E66" s="104" t="s">
        <v>264</v>
      </c>
      <c r="F66" s="105"/>
      <c r="G66" s="125">
        <f>G69+G67+G71</f>
        <v>60515.9</v>
      </c>
      <c r="H66" s="125">
        <f t="shared" ref="H66" si="22">H69+H67+H71</f>
        <v>59882.607000000004</v>
      </c>
    </row>
    <row r="67" spans="1:8" ht="51" x14ac:dyDescent="0.25">
      <c r="A67" s="77" t="s">
        <v>18</v>
      </c>
      <c r="B67" s="105">
        <v>701</v>
      </c>
      <c r="C67" s="104" t="s">
        <v>36</v>
      </c>
      <c r="D67" s="104" t="s">
        <v>35</v>
      </c>
      <c r="E67" s="104" t="s">
        <v>584</v>
      </c>
      <c r="F67" s="105"/>
      <c r="G67" s="125">
        <f>G68</f>
        <v>939</v>
      </c>
      <c r="H67" s="125">
        <f t="shared" ref="H67" si="23">H68</f>
        <v>800</v>
      </c>
    </row>
    <row r="68" spans="1:8" ht="38.25" x14ac:dyDescent="0.25">
      <c r="A68" s="77" t="s">
        <v>73</v>
      </c>
      <c r="B68" s="105">
        <v>701</v>
      </c>
      <c r="C68" s="104" t="s">
        <v>36</v>
      </c>
      <c r="D68" s="104" t="s">
        <v>35</v>
      </c>
      <c r="E68" s="104" t="s">
        <v>584</v>
      </c>
      <c r="F68" s="105">
        <v>600</v>
      </c>
      <c r="G68" s="125">
        <v>939</v>
      </c>
      <c r="H68" s="125">
        <v>800</v>
      </c>
    </row>
    <row r="69" spans="1:8" ht="51" x14ac:dyDescent="0.25">
      <c r="A69" s="77" t="s">
        <v>25</v>
      </c>
      <c r="B69" s="105">
        <v>701</v>
      </c>
      <c r="C69" s="104" t="s">
        <v>36</v>
      </c>
      <c r="D69" s="104" t="s">
        <v>35</v>
      </c>
      <c r="E69" s="104" t="s">
        <v>263</v>
      </c>
      <c r="F69" s="105"/>
      <c r="G69" s="125">
        <f>G70</f>
        <v>59276.9</v>
      </c>
      <c r="H69" s="125">
        <f t="shared" ref="H69" si="24">H70</f>
        <v>59082.607000000004</v>
      </c>
    </row>
    <row r="70" spans="1:8" ht="38.25" x14ac:dyDescent="0.25">
      <c r="A70" s="77" t="s">
        <v>73</v>
      </c>
      <c r="B70" s="105">
        <v>701</v>
      </c>
      <c r="C70" s="104" t="s">
        <v>36</v>
      </c>
      <c r="D70" s="104" t="s">
        <v>35</v>
      </c>
      <c r="E70" s="104" t="s">
        <v>263</v>
      </c>
      <c r="F70" s="105">
        <v>600</v>
      </c>
      <c r="G70" s="128">
        <v>59276.9</v>
      </c>
      <c r="H70" s="125">
        <v>59082.607000000004</v>
      </c>
    </row>
    <row r="71" spans="1:8" ht="38.25" x14ac:dyDescent="0.25">
      <c r="A71" s="77" t="s">
        <v>702</v>
      </c>
      <c r="B71" s="105">
        <v>701</v>
      </c>
      <c r="C71" s="104" t="s">
        <v>36</v>
      </c>
      <c r="D71" s="104" t="s">
        <v>35</v>
      </c>
      <c r="E71" s="104" t="s">
        <v>701</v>
      </c>
      <c r="F71" s="105"/>
      <c r="G71" s="128">
        <f>G72</f>
        <v>300</v>
      </c>
      <c r="H71" s="128">
        <f t="shared" ref="H71" si="25">H72</f>
        <v>0</v>
      </c>
    </row>
    <row r="72" spans="1:8" ht="38.25" x14ac:dyDescent="0.25">
      <c r="A72" s="77" t="s">
        <v>73</v>
      </c>
      <c r="B72" s="105">
        <v>701</v>
      </c>
      <c r="C72" s="104" t="s">
        <v>36</v>
      </c>
      <c r="D72" s="104" t="s">
        <v>35</v>
      </c>
      <c r="E72" s="104" t="s">
        <v>701</v>
      </c>
      <c r="F72" s="105">
        <v>600</v>
      </c>
      <c r="G72" s="128">
        <v>300</v>
      </c>
      <c r="H72" s="125">
        <v>0</v>
      </c>
    </row>
    <row r="73" spans="1:8" ht="25.5" x14ac:dyDescent="0.25">
      <c r="A73" s="2" t="s">
        <v>262</v>
      </c>
      <c r="B73" s="57">
        <v>701</v>
      </c>
      <c r="C73" s="59" t="s">
        <v>60</v>
      </c>
      <c r="D73" s="59" t="s">
        <v>50</v>
      </c>
      <c r="E73" s="60"/>
      <c r="F73" s="57"/>
      <c r="G73" s="58">
        <f>G74+G82+G93</f>
        <v>17257.815999999999</v>
      </c>
      <c r="H73" s="184">
        <f>H74+H82+H93</f>
        <v>17181.35425</v>
      </c>
    </row>
    <row r="74" spans="1:8" x14ac:dyDescent="0.25">
      <c r="A74" s="2" t="s">
        <v>261</v>
      </c>
      <c r="B74" s="57">
        <v>701</v>
      </c>
      <c r="C74" s="59" t="s">
        <v>60</v>
      </c>
      <c r="D74" s="59" t="s">
        <v>3</v>
      </c>
      <c r="E74" s="104"/>
      <c r="F74" s="105"/>
      <c r="G74" s="58">
        <f t="shared" ref="G74:H75" si="26">G75</f>
        <v>2782.7959999999998</v>
      </c>
      <c r="H74" s="184">
        <f t="shared" si="26"/>
        <v>2742.0146</v>
      </c>
    </row>
    <row r="75" spans="1:8" x14ac:dyDescent="0.25">
      <c r="A75" s="106" t="s">
        <v>13</v>
      </c>
      <c r="B75" s="105">
        <v>701</v>
      </c>
      <c r="C75" s="129" t="s">
        <v>60</v>
      </c>
      <c r="D75" s="129" t="s">
        <v>3</v>
      </c>
      <c r="E75" s="104" t="s">
        <v>12</v>
      </c>
      <c r="F75" s="105"/>
      <c r="G75" s="125">
        <f t="shared" si="26"/>
        <v>2782.7959999999998</v>
      </c>
      <c r="H75" s="125">
        <f t="shared" ref="H75" si="27">H76</f>
        <v>2742.0146</v>
      </c>
    </row>
    <row r="76" spans="1:8" ht="25.5" x14ac:dyDescent="0.25">
      <c r="A76" s="106" t="s">
        <v>11</v>
      </c>
      <c r="B76" s="105">
        <v>701</v>
      </c>
      <c r="C76" s="129" t="s">
        <v>60</v>
      </c>
      <c r="D76" s="129" t="s">
        <v>3</v>
      </c>
      <c r="E76" s="104" t="s">
        <v>10</v>
      </c>
      <c r="F76" s="105"/>
      <c r="G76" s="125">
        <f>+G79+G77</f>
        <v>2782.7959999999998</v>
      </c>
      <c r="H76" s="125">
        <f t="shared" ref="H76" si="28">+H79+H77</f>
        <v>2742.0146</v>
      </c>
    </row>
    <row r="77" spans="1:8" ht="63.75" x14ac:dyDescent="0.25">
      <c r="A77" s="77" t="s">
        <v>711</v>
      </c>
      <c r="B77" s="105">
        <v>701</v>
      </c>
      <c r="C77" s="105" t="s">
        <v>60</v>
      </c>
      <c r="D77" s="105" t="s">
        <v>3</v>
      </c>
      <c r="E77" s="105">
        <v>9725219</v>
      </c>
      <c r="F77" s="105"/>
      <c r="G77" s="125">
        <f>G78</f>
        <v>27.795999999999999</v>
      </c>
      <c r="H77" s="125">
        <f t="shared" ref="H77" si="29">H78</f>
        <v>21.348600000000001</v>
      </c>
    </row>
    <row r="78" spans="1:8" ht="63.75" x14ac:dyDescent="0.25">
      <c r="A78" s="77" t="s">
        <v>17</v>
      </c>
      <c r="B78" s="105">
        <v>701</v>
      </c>
      <c r="C78" s="105" t="s">
        <v>60</v>
      </c>
      <c r="D78" s="105" t="s">
        <v>3</v>
      </c>
      <c r="E78" s="105">
        <v>9725219</v>
      </c>
      <c r="F78" s="105">
        <v>100</v>
      </c>
      <c r="G78" s="125">
        <v>27.795999999999999</v>
      </c>
      <c r="H78" s="125">
        <v>21.348600000000001</v>
      </c>
    </row>
    <row r="79" spans="1:8" ht="89.25" x14ac:dyDescent="0.25">
      <c r="A79" s="77" t="s">
        <v>688</v>
      </c>
      <c r="B79" s="105">
        <v>701</v>
      </c>
      <c r="C79" s="105" t="s">
        <v>60</v>
      </c>
      <c r="D79" s="105" t="s">
        <v>3</v>
      </c>
      <c r="E79" s="105">
        <v>9725930</v>
      </c>
      <c r="F79" s="105"/>
      <c r="G79" s="125">
        <f>SUM(G80:G81)</f>
        <v>2755</v>
      </c>
      <c r="H79" s="125">
        <f t="shared" ref="H79" si="30">SUM(H80:H81)</f>
        <v>2720.6660000000002</v>
      </c>
    </row>
    <row r="80" spans="1:8" ht="63.75" x14ac:dyDescent="0.25">
      <c r="A80" s="77" t="s">
        <v>17</v>
      </c>
      <c r="B80" s="105">
        <v>701</v>
      </c>
      <c r="C80" s="105" t="s">
        <v>60</v>
      </c>
      <c r="D80" s="105" t="s">
        <v>3</v>
      </c>
      <c r="E80" s="105">
        <v>9725930</v>
      </c>
      <c r="F80" s="105">
        <v>100</v>
      </c>
      <c r="G80" s="125">
        <v>2469.4</v>
      </c>
      <c r="H80" s="125">
        <v>2437.8910000000001</v>
      </c>
    </row>
    <row r="81" spans="1:8" ht="25.5" x14ac:dyDescent="0.25">
      <c r="A81" s="77" t="s">
        <v>23</v>
      </c>
      <c r="B81" s="105">
        <v>701</v>
      </c>
      <c r="C81" s="105" t="s">
        <v>60</v>
      </c>
      <c r="D81" s="105" t="s">
        <v>3</v>
      </c>
      <c r="E81" s="105">
        <v>9725930</v>
      </c>
      <c r="F81" s="105">
        <v>200</v>
      </c>
      <c r="G81" s="125">
        <v>285.60000000000002</v>
      </c>
      <c r="H81" s="125">
        <v>282.77499999999998</v>
      </c>
    </row>
    <row r="82" spans="1:8" ht="38.25" x14ac:dyDescent="0.25">
      <c r="A82" s="2" t="s">
        <v>260</v>
      </c>
      <c r="B82" s="57">
        <v>701</v>
      </c>
      <c r="C82" s="60" t="s">
        <v>60</v>
      </c>
      <c r="D82" s="60" t="s">
        <v>114</v>
      </c>
      <c r="E82" s="60"/>
      <c r="F82" s="57"/>
      <c r="G82" s="58">
        <f t="shared" ref="G82" si="31">G83</f>
        <v>6086.5199999999995</v>
      </c>
      <c r="H82" s="184">
        <f t="shared" ref="H82" si="32">H83</f>
        <v>6051.1581800000004</v>
      </c>
    </row>
    <row r="83" spans="1:8" x14ac:dyDescent="0.25">
      <c r="A83" s="106" t="s">
        <v>13</v>
      </c>
      <c r="B83" s="105">
        <v>701</v>
      </c>
      <c r="C83" s="104" t="s">
        <v>60</v>
      </c>
      <c r="D83" s="104" t="s">
        <v>114</v>
      </c>
      <c r="E83" s="104" t="s">
        <v>12</v>
      </c>
      <c r="F83" s="105"/>
      <c r="G83" s="125">
        <f>G87+G84</f>
        <v>6086.5199999999995</v>
      </c>
      <c r="H83" s="125">
        <f t="shared" ref="H83" si="33">H87+H84</f>
        <v>6051.1581800000004</v>
      </c>
    </row>
    <row r="84" spans="1:8" ht="25.5" x14ac:dyDescent="0.25">
      <c r="A84" s="106" t="s">
        <v>11</v>
      </c>
      <c r="B84" s="105">
        <v>701</v>
      </c>
      <c r="C84" s="104" t="s">
        <v>60</v>
      </c>
      <c r="D84" s="104" t="s">
        <v>114</v>
      </c>
      <c r="E84" s="104" t="s">
        <v>10</v>
      </c>
      <c r="F84" s="105"/>
      <c r="G84" s="125">
        <f t="shared" ref="G84:G85" si="34">G85</f>
        <v>493.2</v>
      </c>
      <c r="H84" s="125">
        <f t="shared" ref="H84:H85" si="35">H85</f>
        <v>493.16968000000003</v>
      </c>
    </row>
    <row r="85" spans="1:8" ht="25.5" x14ac:dyDescent="0.25">
      <c r="A85" s="67" t="s">
        <v>546</v>
      </c>
      <c r="B85" s="105">
        <v>701</v>
      </c>
      <c r="C85" s="104" t="s">
        <v>60</v>
      </c>
      <c r="D85" s="104" t="s">
        <v>114</v>
      </c>
      <c r="E85" s="104" t="s">
        <v>547</v>
      </c>
      <c r="F85" s="105"/>
      <c r="G85" s="125">
        <f t="shared" si="34"/>
        <v>493.2</v>
      </c>
      <c r="H85" s="125">
        <f t="shared" si="35"/>
        <v>493.16968000000003</v>
      </c>
    </row>
    <row r="86" spans="1:8" ht="25.5" x14ac:dyDescent="0.25">
      <c r="A86" s="77" t="s">
        <v>23</v>
      </c>
      <c r="B86" s="105">
        <v>701</v>
      </c>
      <c r="C86" s="104" t="s">
        <v>60</v>
      </c>
      <c r="D86" s="104" t="s">
        <v>114</v>
      </c>
      <c r="E86" s="104" t="s">
        <v>547</v>
      </c>
      <c r="F86" s="105">
        <v>200</v>
      </c>
      <c r="G86" s="125">
        <v>493.2</v>
      </c>
      <c r="H86" s="125">
        <v>493.16968000000003</v>
      </c>
    </row>
    <row r="87" spans="1:8" ht="51" x14ac:dyDescent="0.25">
      <c r="A87" s="73" t="s">
        <v>259</v>
      </c>
      <c r="B87" s="105">
        <v>701</v>
      </c>
      <c r="C87" s="104" t="s">
        <v>60</v>
      </c>
      <c r="D87" s="104" t="s">
        <v>114</v>
      </c>
      <c r="E87" s="104" t="s">
        <v>258</v>
      </c>
      <c r="F87" s="105"/>
      <c r="G87" s="125">
        <f>G90+G88</f>
        <v>5593.32</v>
      </c>
      <c r="H87" s="125">
        <f t="shared" ref="H87" si="36">H90+H88</f>
        <v>5557.9885000000004</v>
      </c>
    </row>
    <row r="88" spans="1:8" ht="51" x14ac:dyDescent="0.25">
      <c r="A88" s="77" t="s">
        <v>18</v>
      </c>
      <c r="B88" s="104" t="s">
        <v>256</v>
      </c>
      <c r="C88" s="104" t="s">
        <v>60</v>
      </c>
      <c r="D88" s="104" t="s">
        <v>114</v>
      </c>
      <c r="E88" s="104" t="s">
        <v>585</v>
      </c>
      <c r="F88" s="105"/>
      <c r="G88" s="125">
        <f>G89</f>
        <v>64.963999999999999</v>
      </c>
      <c r="H88" s="125">
        <f t="shared" ref="H88" si="37">H89</f>
        <v>64.963999999999999</v>
      </c>
    </row>
    <row r="89" spans="1:8" ht="63.75" x14ac:dyDescent="0.25">
      <c r="A89" s="77" t="s">
        <v>17</v>
      </c>
      <c r="B89" s="104" t="s">
        <v>256</v>
      </c>
      <c r="C89" s="104" t="s">
        <v>60</v>
      </c>
      <c r="D89" s="104" t="s">
        <v>114</v>
      </c>
      <c r="E89" s="104" t="s">
        <v>585</v>
      </c>
      <c r="F89" s="105">
        <v>100</v>
      </c>
      <c r="G89" s="125">
        <v>64.963999999999999</v>
      </c>
      <c r="H89" s="125">
        <v>64.963999999999999</v>
      </c>
    </row>
    <row r="90" spans="1:8" ht="51" x14ac:dyDescent="0.25">
      <c r="A90" s="77" t="s">
        <v>25</v>
      </c>
      <c r="B90" s="105">
        <v>701</v>
      </c>
      <c r="C90" s="104" t="s">
        <v>60</v>
      </c>
      <c r="D90" s="104" t="s">
        <v>114</v>
      </c>
      <c r="E90" s="104" t="s">
        <v>257</v>
      </c>
      <c r="F90" s="105"/>
      <c r="G90" s="125">
        <f>SUM(G91:G92)</f>
        <v>5528.3559999999998</v>
      </c>
      <c r="H90" s="125">
        <f>SUM(H91:H92)</f>
        <v>5493.0245000000004</v>
      </c>
    </row>
    <row r="91" spans="1:8" ht="63.75" x14ac:dyDescent="0.25">
      <c r="A91" s="77" t="s">
        <v>17</v>
      </c>
      <c r="B91" s="105">
        <v>701</v>
      </c>
      <c r="C91" s="104" t="s">
        <v>60</v>
      </c>
      <c r="D91" s="104" t="s">
        <v>114</v>
      </c>
      <c r="E91" s="104" t="s">
        <v>257</v>
      </c>
      <c r="F91" s="105">
        <v>100</v>
      </c>
      <c r="G91" s="125">
        <v>4995.0958199999995</v>
      </c>
      <c r="H91" s="125">
        <v>4994.4110000000001</v>
      </c>
    </row>
    <row r="92" spans="1:8" ht="25.5" x14ac:dyDescent="0.25">
      <c r="A92" s="77" t="s">
        <v>23</v>
      </c>
      <c r="B92" s="105">
        <v>701</v>
      </c>
      <c r="C92" s="104" t="s">
        <v>60</v>
      </c>
      <c r="D92" s="104" t="s">
        <v>114</v>
      </c>
      <c r="E92" s="104" t="s">
        <v>257</v>
      </c>
      <c r="F92" s="105">
        <v>200</v>
      </c>
      <c r="G92" s="125">
        <v>533.26017999999999</v>
      </c>
      <c r="H92" s="125">
        <v>498.61349999999999</v>
      </c>
    </row>
    <row r="93" spans="1:8" ht="25.5" x14ac:dyDescent="0.25">
      <c r="A93" s="2" t="s">
        <v>255</v>
      </c>
      <c r="B93" s="57">
        <v>701</v>
      </c>
      <c r="C93" s="60" t="s">
        <v>60</v>
      </c>
      <c r="D93" s="60" t="s">
        <v>254</v>
      </c>
      <c r="E93" s="60"/>
      <c r="F93" s="57"/>
      <c r="G93" s="58">
        <f t="shared" ref="G93:G96" si="38">G94</f>
        <v>8388.5</v>
      </c>
      <c r="H93" s="184">
        <f t="shared" ref="H93:H96" si="39">H94</f>
        <v>8388.1814699999995</v>
      </c>
    </row>
    <row r="94" spans="1:8" ht="25.5" x14ac:dyDescent="0.25">
      <c r="A94" s="78" t="s">
        <v>610</v>
      </c>
      <c r="B94" s="105">
        <v>701</v>
      </c>
      <c r="C94" s="104" t="s">
        <v>60</v>
      </c>
      <c r="D94" s="104" t="s">
        <v>254</v>
      </c>
      <c r="E94" s="104" t="s">
        <v>91</v>
      </c>
      <c r="F94" s="105"/>
      <c r="G94" s="125">
        <f>G95+G98</f>
        <v>8388.5</v>
      </c>
      <c r="H94" s="125">
        <f t="shared" ref="H94" si="40">H95+H98</f>
        <v>8388.1814699999995</v>
      </c>
    </row>
    <row r="95" spans="1:8" ht="25.5" x14ac:dyDescent="0.25">
      <c r="A95" s="77" t="s">
        <v>613</v>
      </c>
      <c r="B95" s="105">
        <v>701</v>
      </c>
      <c r="C95" s="104" t="s">
        <v>60</v>
      </c>
      <c r="D95" s="104" t="s">
        <v>254</v>
      </c>
      <c r="E95" s="104" t="s">
        <v>234</v>
      </c>
      <c r="F95" s="105"/>
      <c r="G95" s="125">
        <f t="shared" si="38"/>
        <v>6280</v>
      </c>
      <c r="H95" s="125">
        <f t="shared" si="39"/>
        <v>6279.7245000000003</v>
      </c>
    </row>
    <row r="96" spans="1:8" ht="25.5" x14ac:dyDescent="0.25">
      <c r="A96" s="73" t="s">
        <v>40</v>
      </c>
      <c r="B96" s="105">
        <v>701</v>
      </c>
      <c r="C96" s="104" t="s">
        <v>60</v>
      </c>
      <c r="D96" s="104" t="s">
        <v>254</v>
      </c>
      <c r="E96" s="104" t="s">
        <v>233</v>
      </c>
      <c r="F96" s="105"/>
      <c r="G96" s="125">
        <f t="shared" si="38"/>
        <v>6280</v>
      </c>
      <c r="H96" s="125">
        <f t="shared" si="39"/>
        <v>6279.7245000000003</v>
      </c>
    </row>
    <row r="97" spans="1:8" ht="25.5" x14ac:dyDescent="0.25">
      <c r="A97" s="77" t="s">
        <v>23</v>
      </c>
      <c r="B97" s="105">
        <v>701</v>
      </c>
      <c r="C97" s="104" t="s">
        <v>60</v>
      </c>
      <c r="D97" s="104" t="s">
        <v>254</v>
      </c>
      <c r="E97" s="104" t="s">
        <v>233</v>
      </c>
      <c r="F97" s="105">
        <v>200</v>
      </c>
      <c r="G97" s="125">
        <v>6280</v>
      </c>
      <c r="H97" s="125">
        <v>6279.7245000000003</v>
      </c>
    </row>
    <row r="98" spans="1:8" ht="66" customHeight="1" x14ac:dyDescent="0.25">
      <c r="A98" s="77" t="s">
        <v>615</v>
      </c>
      <c r="B98" s="105">
        <v>701</v>
      </c>
      <c r="C98" s="104" t="s">
        <v>60</v>
      </c>
      <c r="D98" s="104" t="s">
        <v>254</v>
      </c>
      <c r="E98" s="104" t="s">
        <v>90</v>
      </c>
      <c r="F98" s="105"/>
      <c r="G98" s="125">
        <f>G99</f>
        <v>2108.5</v>
      </c>
      <c r="H98" s="125">
        <f t="shared" ref="H98" si="41">H99</f>
        <v>2108.4569700000002</v>
      </c>
    </row>
    <row r="99" spans="1:8" ht="25.5" x14ac:dyDescent="0.25">
      <c r="A99" s="73" t="s">
        <v>40</v>
      </c>
      <c r="B99" s="105">
        <v>701</v>
      </c>
      <c r="C99" s="104" t="s">
        <v>60</v>
      </c>
      <c r="D99" s="104" t="s">
        <v>254</v>
      </c>
      <c r="E99" s="104" t="s">
        <v>89</v>
      </c>
      <c r="F99" s="105"/>
      <c r="G99" s="125">
        <f>G100</f>
        <v>2108.5</v>
      </c>
      <c r="H99" s="125">
        <f t="shared" ref="H99" si="42">H100</f>
        <v>2108.4569700000002</v>
      </c>
    </row>
    <row r="100" spans="1:8" ht="25.5" x14ac:dyDescent="0.25">
      <c r="A100" s="77" t="s">
        <v>23</v>
      </c>
      <c r="B100" s="105">
        <v>701</v>
      </c>
      <c r="C100" s="104" t="s">
        <v>60</v>
      </c>
      <c r="D100" s="104" t="s">
        <v>254</v>
      </c>
      <c r="E100" s="104" t="s">
        <v>89</v>
      </c>
      <c r="F100" s="105">
        <v>200</v>
      </c>
      <c r="G100" s="125">
        <v>2108.5</v>
      </c>
      <c r="H100" s="125">
        <v>2108.4569700000002</v>
      </c>
    </row>
    <row r="101" spans="1:8" x14ac:dyDescent="0.25">
      <c r="A101" s="2" t="s">
        <v>34</v>
      </c>
      <c r="B101" s="57">
        <v>701</v>
      </c>
      <c r="C101" s="60" t="s">
        <v>3</v>
      </c>
      <c r="D101" s="60"/>
      <c r="E101" s="60"/>
      <c r="F101" s="57"/>
      <c r="G101" s="58">
        <f>G102+G116</f>
        <v>50856.85</v>
      </c>
      <c r="H101" s="184">
        <f t="shared" ref="H101" si="43">H102+H116</f>
        <v>14751.86246</v>
      </c>
    </row>
    <row r="102" spans="1:8" x14ac:dyDescent="0.25">
      <c r="A102" s="2" t="s">
        <v>253</v>
      </c>
      <c r="B102" s="57">
        <v>701</v>
      </c>
      <c r="C102" s="60" t="s">
        <v>3</v>
      </c>
      <c r="D102" s="60" t="s">
        <v>4</v>
      </c>
      <c r="E102" s="60"/>
      <c r="F102" s="57"/>
      <c r="G102" s="58">
        <f>G107+G103</f>
        <v>48541.85</v>
      </c>
      <c r="H102" s="184">
        <f t="shared" ref="H102" si="44">H107+H103</f>
        <v>12757.914779999999</v>
      </c>
    </row>
    <row r="103" spans="1:8" ht="38.25" x14ac:dyDescent="0.25">
      <c r="A103" s="103" t="s">
        <v>618</v>
      </c>
      <c r="B103" s="105">
        <v>701</v>
      </c>
      <c r="C103" s="104" t="s">
        <v>3</v>
      </c>
      <c r="D103" s="104" t="s">
        <v>4</v>
      </c>
      <c r="E103" s="104" t="s">
        <v>31</v>
      </c>
      <c r="F103" s="105"/>
      <c r="G103" s="125">
        <f>G104</f>
        <v>250</v>
      </c>
      <c r="H103" s="125">
        <f t="shared" ref="H103" si="45">H104</f>
        <v>229.21559999999999</v>
      </c>
    </row>
    <row r="104" spans="1:8" ht="51" x14ac:dyDescent="0.25">
      <c r="A104" s="103" t="s">
        <v>42</v>
      </c>
      <c r="B104" s="105">
        <v>701</v>
      </c>
      <c r="C104" s="104" t="s">
        <v>3</v>
      </c>
      <c r="D104" s="104" t="s">
        <v>4</v>
      </c>
      <c r="E104" s="104" t="s">
        <v>41</v>
      </c>
      <c r="F104" s="105"/>
      <c r="G104" s="125">
        <f>G105</f>
        <v>250</v>
      </c>
      <c r="H104" s="125">
        <f t="shared" ref="H104" si="46">H105</f>
        <v>229.21559999999999</v>
      </c>
    </row>
    <row r="105" spans="1:8" ht="51" x14ac:dyDescent="0.25">
      <c r="A105" s="103" t="s">
        <v>25</v>
      </c>
      <c r="B105" s="105">
        <v>701</v>
      </c>
      <c r="C105" s="104" t="s">
        <v>3</v>
      </c>
      <c r="D105" s="104" t="s">
        <v>4</v>
      </c>
      <c r="E105" s="104" t="s">
        <v>127</v>
      </c>
      <c r="F105" s="105"/>
      <c r="G105" s="125">
        <f>G106</f>
        <v>250</v>
      </c>
      <c r="H105" s="125">
        <f t="shared" ref="H105" si="47">H106</f>
        <v>229.21559999999999</v>
      </c>
    </row>
    <row r="106" spans="1:8" ht="38.25" x14ac:dyDescent="0.25">
      <c r="A106" s="77" t="s">
        <v>73</v>
      </c>
      <c r="B106" s="105">
        <v>701</v>
      </c>
      <c r="C106" s="104" t="s">
        <v>3</v>
      </c>
      <c r="D106" s="104" t="s">
        <v>4</v>
      </c>
      <c r="E106" s="104" t="s">
        <v>127</v>
      </c>
      <c r="F106" s="105">
        <v>600</v>
      </c>
      <c r="G106" s="125">
        <v>250</v>
      </c>
      <c r="H106" s="125">
        <v>229.21559999999999</v>
      </c>
    </row>
    <row r="107" spans="1:8" x14ac:dyDescent="0.25">
      <c r="A107" s="106" t="s">
        <v>13</v>
      </c>
      <c r="B107" s="105">
        <v>701</v>
      </c>
      <c r="C107" s="104" t="s">
        <v>3</v>
      </c>
      <c r="D107" s="104" t="s">
        <v>4</v>
      </c>
      <c r="E107" s="104" t="s">
        <v>12</v>
      </c>
      <c r="F107" s="105"/>
      <c r="G107" s="125">
        <f>G108+G111</f>
        <v>48291.85</v>
      </c>
      <c r="H107" s="125">
        <f t="shared" ref="H107" si="48">H108+H111</f>
        <v>12528.69918</v>
      </c>
    </row>
    <row r="108" spans="1:8" ht="25.5" x14ac:dyDescent="0.25">
      <c r="A108" s="106" t="s">
        <v>11</v>
      </c>
      <c r="B108" s="105">
        <v>701</v>
      </c>
      <c r="C108" s="104" t="s">
        <v>3</v>
      </c>
      <c r="D108" s="104" t="s">
        <v>4</v>
      </c>
      <c r="E108" s="105">
        <v>9720000</v>
      </c>
      <c r="F108" s="105"/>
      <c r="G108" s="125">
        <f t="shared" ref="G108:G109" si="49">G109</f>
        <v>11.4</v>
      </c>
      <c r="H108" s="125">
        <f t="shared" ref="H108:H109" si="50">H109</f>
        <v>11.4</v>
      </c>
    </row>
    <row r="109" spans="1:8" ht="63.75" x14ac:dyDescent="0.25">
      <c r="A109" s="77" t="s">
        <v>252</v>
      </c>
      <c r="B109" s="105">
        <v>701</v>
      </c>
      <c r="C109" s="104" t="s">
        <v>3</v>
      </c>
      <c r="D109" s="104" t="s">
        <v>4</v>
      </c>
      <c r="E109" s="105">
        <v>9727057</v>
      </c>
      <c r="F109" s="105"/>
      <c r="G109" s="125">
        <f t="shared" si="49"/>
        <v>11.4</v>
      </c>
      <c r="H109" s="125">
        <f t="shared" si="50"/>
        <v>11.4</v>
      </c>
    </row>
    <row r="110" spans="1:8" ht="25.5" x14ac:dyDescent="0.25">
      <c r="A110" s="77" t="s">
        <v>23</v>
      </c>
      <c r="B110" s="105">
        <v>701</v>
      </c>
      <c r="C110" s="104" t="s">
        <v>3</v>
      </c>
      <c r="D110" s="104" t="s">
        <v>4</v>
      </c>
      <c r="E110" s="105">
        <v>9727057</v>
      </c>
      <c r="F110" s="105">
        <v>200</v>
      </c>
      <c r="G110" s="125">
        <v>11.4</v>
      </c>
      <c r="H110" s="125">
        <v>11.4</v>
      </c>
    </row>
    <row r="111" spans="1:8" ht="25.5" x14ac:dyDescent="0.25">
      <c r="A111" s="73" t="s">
        <v>76</v>
      </c>
      <c r="B111" s="105">
        <v>701</v>
      </c>
      <c r="C111" s="104" t="s">
        <v>3</v>
      </c>
      <c r="D111" s="104" t="s">
        <v>4</v>
      </c>
      <c r="E111" s="104" t="s">
        <v>75</v>
      </c>
      <c r="F111" s="104"/>
      <c r="G111" s="125">
        <f>G114+G112</f>
        <v>48280.45</v>
      </c>
      <c r="H111" s="125">
        <f t="shared" ref="H111" si="51">H114+H112</f>
        <v>12517.29918</v>
      </c>
    </row>
    <row r="112" spans="1:8" ht="51" x14ac:dyDescent="0.25">
      <c r="A112" s="77" t="s">
        <v>18</v>
      </c>
      <c r="B112" s="105">
        <v>701</v>
      </c>
      <c r="C112" s="104" t="s">
        <v>3</v>
      </c>
      <c r="D112" s="104" t="s">
        <v>4</v>
      </c>
      <c r="E112" s="104" t="s">
        <v>594</v>
      </c>
      <c r="F112" s="104"/>
      <c r="G112" s="125">
        <f>G113</f>
        <v>177.5</v>
      </c>
      <c r="H112" s="125">
        <f t="shared" ref="H112" si="52">H113</f>
        <v>152.09339</v>
      </c>
    </row>
    <row r="113" spans="1:8" ht="38.25" x14ac:dyDescent="0.25">
      <c r="A113" s="77" t="s">
        <v>73</v>
      </c>
      <c r="B113" s="105">
        <v>701</v>
      </c>
      <c r="C113" s="104" t="s">
        <v>3</v>
      </c>
      <c r="D113" s="104" t="s">
        <v>4</v>
      </c>
      <c r="E113" s="104" t="s">
        <v>594</v>
      </c>
      <c r="F113" s="104" t="s">
        <v>71</v>
      </c>
      <c r="G113" s="125">
        <v>177.5</v>
      </c>
      <c r="H113" s="125">
        <v>152.09339</v>
      </c>
    </row>
    <row r="114" spans="1:8" ht="51" x14ac:dyDescent="0.25">
      <c r="A114" s="77" t="s">
        <v>25</v>
      </c>
      <c r="B114" s="105">
        <v>701</v>
      </c>
      <c r="C114" s="104" t="s">
        <v>3</v>
      </c>
      <c r="D114" s="104" t="s">
        <v>4</v>
      </c>
      <c r="E114" s="104" t="s">
        <v>74</v>
      </c>
      <c r="F114" s="104"/>
      <c r="G114" s="125">
        <f>G115</f>
        <v>48102.95</v>
      </c>
      <c r="H114" s="125">
        <f t="shared" ref="H114" si="53">H115</f>
        <v>12365.20579</v>
      </c>
    </row>
    <row r="115" spans="1:8" ht="38.25" x14ac:dyDescent="0.25">
      <c r="A115" s="77" t="s">
        <v>73</v>
      </c>
      <c r="B115" s="105">
        <v>701</v>
      </c>
      <c r="C115" s="104" t="s">
        <v>3</v>
      </c>
      <c r="D115" s="104" t="s">
        <v>4</v>
      </c>
      <c r="E115" s="104" t="s">
        <v>74</v>
      </c>
      <c r="F115" s="104" t="s">
        <v>71</v>
      </c>
      <c r="G115" s="125">
        <v>48102.95</v>
      </c>
      <c r="H115" s="125">
        <v>12365.20579</v>
      </c>
    </row>
    <row r="116" spans="1:8" x14ac:dyDescent="0.25">
      <c r="A116" s="2" t="s">
        <v>33</v>
      </c>
      <c r="B116" s="57">
        <v>701</v>
      </c>
      <c r="C116" s="60" t="s">
        <v>3</v>
      </c>
      <c r="D116" s="60" t="s">
        <v>16</v>
      </c>
      <c r="E116" s="60"/>
      <c r="F116" s="57"/>
      <c r="G116" s="58">
        <f>G117+G131</f>
        <v>2315</v>
      </c>
      <c r="H116" s="184">
        <f>H117+H131</f>
        <v>1993.9476800000002</v>
      </c>
    </row>
    <row r="117" spans="1:8" ht="38.25" x14ac:dyDescent="0.25">
      <c r="A117" s="77" t="s">
        <v>648</v>
      </c>
      <c r="B117" s="105">
        <v>701</v>
      </c>
      <c r="C117" s="104" t="s">
        <v>3</v>
      </c>
      <c r="D117" s="104" t="s">
        <v>16</v>
      </c>
      <c r="E117" s="104" t="s">
        <v>251</v>
      </c>
      <c r="F117" s="105"/>
      <c r="G117" s="125">
        <f>G118+G128</f>
        <v>1948</v>
      </c>
      <c r="H117" s="125">
        <f>H118+H128</f>
        <v>1627.9998700000001</v>
      </c>
    </row>
    <row r="118" spans="1:8" ht="51" x14ac:dyDescent="0.25">
      <c r="A118" s="5" t="s">
        <v>617</v>
      </c>
      <c r="B118" s="105">
        <v>701</v>
      </c>
      <c r="C118" s="104" t="s">
        <v>3</v>
      </c>
      <c r="D118" s="104" t="s">
        <v>16</v>
      </c>
      <c r="E118" s="104" t="s">
        <v>250</v>
      </c>
      <c r="F118" s="105"/>
      <c r="G118" s="125">
        <f>G119+G122+G125</f>
        <v>1848</v>
      </c>
      <c r="H118" s="125">
        <f>H119+H122+H125</f>
        <v>1537.9998700000001</v>
      </c>
    </row>
    <row r="119" spans="1:8" ht="25.5" x14ac:dyDescent="0.25">
      <c r="A119" s="4" t="s">
        <v>40</v>
      </c>
      <c r="B119" s="105">
        <v>701</v>
      </c>
      <c r="C119" s="104" t="s">
        <v>3</v>
      </c>
      <c r="D119" s="104" t="s">
        <v>16</v>
      </c>
      <c r="E119" s="104" t="s">
        <v>249</v>
      </c>
      <c r="F119" s="105"/>
      <c r="G119" s="125">
        <f>SUM(G120:G121)</f>
        <v>298</v>
      </c>
      <c r="H119" s="125">
        <f>SUM(H120:H121)</f>
        <v>288</v>
      </c>
    </row>
    <row r="120" spans="1:8" ht="25.5" x14ac:dyDescent="0.25">
      <c r="A120" s="5" t="s">
        <v>23</v>
      </c>
      <c r="B120" s="105">
        <v>701</v>
      </c>
      <c r="C120" s="104" t="s">
        <v>3</v>
      </c>
      <c r="D120" s="104" t="s">
        <v>16</v>
      </c>
      <c r="E120" s="104" t="s">
        <v>249</v>
      </c>
      <c r="F120" s="105">
        <v>200</v>
      </c>
      <c r="G120" s="128">
        <v>198</v>
      </c>
      <c r="H120" s="125">
        <v>188</v>
      </c>
    </row>
    <row r="121" spans="1:8" x14ac:dyDescent="0.25">
      <c r="A121" s="77" t="s">
        <v>21</v>
      </c>
      <c r="B121" s="105">
        <v>701</v>
      </c>
      <c r="C121" s="104" t="s">
        <v>3</v>
      </c>
      <c r="D121" s="104" t="s">
        <v>16</v>
      </c>
      <c r="E121" s="104" t="s">
        <v>249</v>
      </c>
      <c r="F121" s="105">
        <v>800</v>
      </c>
      <c r="G121" s="128">
        <v>100</v>
      </c>
      <c r="H121" s="125">
        <v>100</v>
      </c>
    </row>
    <row r="122" spans="1:8" ht="38.25" x14ac:dyDescent="0.25">
      <c r="A122" s="106" t="s">
        <v>703</v>
      </c>
      <c r="B122" s="105">
        <v>701</v>
      </c>
      <c r="C122" s="104" t="s">
        <v>3</v>
      </c>
      <c r="D122" s="104" t="s">
        <v>16</v>
      </c>
      <c r="E122" s="104" t="s">
        <v>735</v>
      </c>
      <c r="F122" s="105"/>
      <c r="G122" s="128">
        <f>SUM(G123:G124)</f>
        <v>1209</v>
      </c>
      <c r="H122" s="128">
        <f>SUM(H123:H124)</f>
        <v>908.99986999999999</v>
      </c>
    </row>
    <row r="123" spans="1:8" ht="25.5" x14ac:dyDescent="0.25">
      <c r="A123" s="77" t="s">
        <v>23</v>
      </c>
      <c r="B123" s="105">
        <v>701</v>
      </c>
      <c r="C123" s="104" t="s">
        <v>3</v>
      </c>
      <c r="D123" s="104" t="s">
        <v>16</v>
      </c>
      <c r="E123" s="104" t="s">
        <v>735</v>
      </c>
      <c r="F123" s="105">
        <v>200</v>
      </c>
      <c r="G123" s="128">
        <v>117</v>
      </c>
      <c r="H123" s="125">
        <v>116.99987</v>
      </c>
    </row>
    <row r="124" spans="1:8" x14ac:dyDescent="0.25">
      <c r="A124" s="77" t="s">
        <v>21</v>
      </c>
      <c r="B124" s="105">
        <v>701</v>
      </c>
      <c r="C124" s="104" t="s">
        <v>3</v>
      </c>
      <c r="D124" s="104" t="s">
        <v>16</v>
      </c>
      <c r="E124" s="104" t="s">
        <v>735</v>
      </c>
      <c r="F124" s="105">
        <v>800</v>
      </c>
      <c r="G124" s="128">
        <v>1092</v>
      </c>
      <c r="H124" s="125">
        <v>792</v>
      </c>
    </row>
    <row r="125" spans="1:8" ht="38.25" x14ac:dyDescent="0.25">
      <c r="A125" s="106" t="s">
        <v>704</v>
      </c>
      <c r="B125" s="105">
        <v>701</v>
      </c>
      <c r="C125" s="104" t="s">
        <v>3</v>
      </c>
      <c r="D125" s="104" t="s">
        <v>16</v>
      </c>
      <c r="E125" s="104" t="s">
        <v>736</v>
      </c>
      <c r="F125" s="105"/>
      <c r="G125" s="128">
        <f>SUM(G126:G127)</f>
        <v>341</v>
      </c>
      <c r="H125" s="128">
        <f>SUM(H126:H127)</f>
        <v>341</v>
      </c>
    </row>
    <row r="126" spans="1:8" ht="25.5" x14ac:dyDescent="0.25">
      <c r="A126" s="77" t="s">
        <v>23</v>
      </c>
      <c r="B126" s="105">
        <v>701</v>
      </c>
      <c r="C126" s="104" t="s">
        <v>3</v>
      </c>
      <c r="D126" s="104" t="s">
        <v>16</v>
      </c>
      <c r="E126" s="104" t="s">
        <v>736</v>
      </c>
      <c r="F126" s="105">
        <v>200</v>
      </c>
      <c r="G126" s="128">
        <v>33</v>
      </c>
      <c r="H126" s="125">
        <v>33</v>
      </c>
    </row>
    <row r="127" spans="1:8" x14ac:dyDescent="0.25">
      <c r="A127" s="77" t="s">
        <v>21</v>
      </c>
      <c r="B127" s="105">
        <v>701</v>
      </c>
      <c r="C127" s="104" t="s">
        <v>3</v>
      </c>
      <c r="D127" s="104" t="s">
        <v>16</v>
      </c>
      <c r="E127" s="104" t="s">
        <v>736</v>
      </c>
      <c r="F127" s="105">
        <v>800</v>
      </c>
      <c r="G127" s="128">
        <v>308</v>
      </c>
      <c r="H127" s="125">
        <v>308</v>
      </c>
    </row>
    <row r="128" spans="1:8" ht="25.5" x14ac:dyDescent="0.25">
      <c r="A128" s="5" t="s">
        <v>248</v>
      </c>
      <c r="B128" s="105">
        <v>701</v>
      </c>
      <c r="C128" s="104" t="s">
        <v>3</v>
      </c>
      <c r="D128" s="104" t="s">
        <v>16</v>
      </c>
      <c r="E128" s="104" t="s">
        <v>247</v>
      </c>
      <c r="F128" s="105"/>
      <c r="G128" s="125">
        <f t="shared" ref="G128:G129" si="54">G129</f>
        <v>100</v>
      </c>
      <c r="H128" s="125">
        <f t="shared" ref="H128:H129" si="55">H129</f>
        <v>90</v>
      </c>
    </row>
    <row r="129" spans="1:8" ht="25.5" x14ac:dyDescent="0.25">
      <c r="A129" s="4" t="s">
        <v>40</v>
      </c>
      <c r="B129" s="105">
        <v>701</v>
      </c>
      <c r="C129" s="104" t="s">
        <v>3</v>
      </c>
      <c r="D129" s="104" t="s">
        <v>16</v>
      </c>
      <c r="E129" s="104" t="s">
        <v>246</v>
      </c>
      <c r="F129" s="105"/>
      <c r="G129" s="125">
        <f t="shared" si="54"/>
        <v>100</v>
      </c>
      <c r="H129" s="125">
        <f t="shared" si="55"/>
        <v>90</v>
      </c>
    </row>
    <row r="130" spans="1:8" ht="25.5" x14ac:dyDescent="0.25">
      <c r="A130" s="77" t="s">
        <v>23</v>
      </c>
      <c r="B130" s="105">
        <v>701</v>
      </c>
      <c r="C130" s="104" t="s">
        <v>3</v>
      </c>
      <c r="D130" s="104" t="s">
        <v>16</v>
      </c>
      <c r="E130" s="104" t="s">
        <v>246</v>
      </c>
      <c r="F130" s="105">
        <v>200</v>
      </c>
      <c r="G130" s="125">
        <v>100</v>
      </c>
      <c r="H130" s="125">
        <v>90</v>
      </c>
    </row>
    <row r="131" spans="1:8" x14ac:dyDescent="0.25">
      <c r="A131" s="106" t="s">
        <v>13</v>
      </c>
      <c r="B131" s="105">
        <v>701</v>
      </c>
      <c r="C131" s="104" t="s">
        <v>3</v>
      </c>
      <c r="D131" s="104" t="s">
        <v>16</v>
      </c>
      <c r="E131" s="104" t="s">
        <v>12</v>
      </c>
      <c r="F131" s="105"/>
      <c r="G131" s="125">
        <f>G132</f>
        <v>367</v>
      </c>
      <c r="H131" s="125">
        <f t="shared" ref="H131" si="56">H132</f>
        <v>365.94781</v>
      </c>
    </row>
    <row r="132" spans="1:8" ht="25.5" x14ac:dyDescent="0.25">
      <c r="A132" s="106" t="s">
        <v>11</v>
      </c>
      <c r="B132" s="105">
        <v>701</v>
      </c>
      <c r="C132" s="104" t="s">
        <v>3</v>
      </c>
      <c r="D132" s="104" t="s">
        <v>16</v>
      </c>
      <c r="E132" s="104" t="s">
        <v>10</v>
      </c>
      <c r="F132" s="105"/>
      <c r="G132" s="125">
        <f>G133+G136</f>
        <v>367</v>
      </c>
      <c r="H132" s="125">
        <f>H133+H136</f>
        <v>365.94781</v>
      </c>
    </row>
    <row r="133" spans="1:8" ht="91.5" customHeight="1" x14ac:dyDescent="0.25">
      <c r="A133" s="77" t="s">
        <v>245</v>
      </c>
      <c r="B133" s="105">
        <v>701</v>
      </c>
      <c r="C133" s="104" t="s">
        <v>3</v>
      </c>
      <c r="D133" s="104" t="s">
        <v>16</v>
      </c>
      <c r="E133" s="104" t="s">
        <v>244</v>
      </c>
      <c r="F133" s="105"/>
      <c r="G133" s="125">
        <f>SUM(G134:G135)</f>
        <v>67</v>
      </c>
      <c r="H133" s="125">
        <f t="shared" ref="H133" si="57">SUM(H134:H135)</f>
        <v>65.947810000000004</v>
      </c>
    </row>
    <row r="134" spans="1:8" ht="63.75" x14ac:dyDescent="0.25">
      <c r="A134" s="77" t="s">
        <v>17</v>
      </c>
      <c r="B134" s="105">
        <v>701</v>
      </c>
      <c r="C134" s="104" t="s">
        <v>3</v>
      </c>
      <c r="D134" s="104" t="s">
        <v>16</v>
      </c>
      <c r="E134" s="104" t="s">
        <v>244</v>
      </c>
      <c r="F134" s="105">
        <v>100</v>
      </c>
      <c r="G134" s="125">
        <v>42</v>
      </c>
      <c r="H134" s="125">
        <v>40.947809999999997</v>
      </c>
    </row>
    <row r="135" spans="1:8" ht="25.5" x14ac:dyDescent="0.25">
      <c r="A135" s="77" t="s">
        <v>23</v>
      </c>
      <c r="B135" s="105">
        <v>701</v>
      </c>
      <c r="C135" s="104" t="s">
        <v>3</v>
      </c>
      <c r="D135" s="104" t="s">
        <v>16</v>
      </c>
      <c r="E135" s="104" t="s">
        <v>244</v>
      </c>
      <c r="F135" s="105">
        <v>200</v>
      </c>
      <c r="G135" s="125">
        <v>25</v>
      </c>
      <c r="H135" s="125">
        <v>25</v>
      </c>
    </row>
    <row r="136" spans="1:8" ht="25.5" x14ac:dyDescent="0.25">
      <c r="A136" s="67" t="s">
        <v>548</v>
      </c>
      <c r="B136" s="105">
        <v>701</v>
      </c>
      <c r="C136" s="104" t="s">
        <v>3</v>
      </c>
      <c r="D136" s="104" t="s">
        <v>16</v>
      </c>
      <c r="E136" s="104" t="s">
        <v>549</v>
      </c>
      <c r="F136" s="105"/>
      <c r="G136" s="125">
        <f>G137</f>
        <v>300</v>
      </c>
      <c r="H136" s="125">
        <f t="shared" ref="H136" si="58">H137</f>
        <v>300</v>
      </c>
    </row>
    <row r="137" spans="1:8" ht="25.5" x14ac:dyDescent="0.25">
      <c r="A137" s="77" t="s">
        <v>23</v>
      </c>
      <c r="B137" s="105">
        <v>701</v>
      </c>
      <c r="C137" s="104" t="s">
        <v>3</v>
      </c>
      <c r="D137" s="104" t="s">
        <v>16</v>
      </c>
      <c r="E137" s="104" t="s">
        <v>549</v>
      </c>
      <c r="F137" s="105">
        <v>200</v>
      </c>
      <c r="G137" s="125">
        <v>300</v>
      </c>
      <c r="H137" s="125">
        <v>300</v>
      </c>
    </row>
    <row r="138" spans="1:8" x14ac:dyDescent="0.25">
      <c r="A138" s="2" t="s">
        <v>112</v>
      </c>
      <c r="B138" s="57">
        <v>701</v>
      </c>
      <c r="C138" s="60" t="s">
        <v>72</v>
      </c>
      <c r="D138" s="60"/>
      <c r="E138" s="60"/>
      <c r="F138" s="57"/>
      <c r="G138" s="58">
        <f>G139</f>
        <v>96838.267800000001</v>
      </c>
      <c r="H138" s="184">
        <f t="shared" ref="H138" si="59">H139</f>
        <v>96798.785399999993</v>
      </c>
    </row>
    <row r="139" spans="1:8" ht="25.5" x14ac:dyDescent="0.25">
      <c r="A139" s="2" t="s">
        <v>82</v>
      </c>
      <c r="B139" s="57">
        <v>701</v>
      </c>
      <c r="C139" s="60" t="s">
        <v>72</v>
      </c>
      <c r="D139" s="60" t="s">
        <v>72</v>
      </c>
      <c r="E139" s="60"/>
      <c r="F139" s="57"/>
      <c r="G139" s="58">
        <f>+G140</f>
        <v>96838.267800000001</v>
      </c>
      <c r="H139" s="184">
        <f>+H140</f>
        <v>96798.785399999993</v>
      </c>
    </row>
    <row r="140" spans="1:8" x14ac:dyDescent="0.25">
      <c r="A140" s="106" t="s">
        <v>13</v>
      </c>
      <c r="B140" s="105">
        <v>701</v>
      </c>
      <c r="C140" s="104" t="s">
        <v>72</v>
      </c>
      <c r="D140" s="104" t="s">
        <v>72</v>
      </c>
      <c r="E140" s="104" t="s">
        <v>12</v>
      </c>
      <c r="F140" s="105"/>
      <c r="G140" s="125">
        <f t="shared" ref="G140:G142" si="60">G141</f>
        <v>96838.267800000001</v>
      </c>
      <c r="H140" s="125">
        <f t="shared" ref="H140:H142" si="61">H141</f>
        <v>96798.785399999993</v>
      </c>
    </row>
    <row r="141" spans="1:8" ht="25.5" x14ac:dyDescent="0.25">
      <c r="A141" s="106" t="s">
        <v>11</v>
      </c>
      <c r="B141" s="105">
        <v>701</v>
      </c>
      <c r="C141" s="104" t="s">
        <v>72</v>
      </c>
      <c r="D141" s="104" t="s">
        <v>72</v>
      </c>
      <c r="E141" s="104" t="s">
        <v>10</v>
      </c>
      <c r="F141" s="105"/>
      <c r="G141" s="125">
        <f>G142</f>
        <v>96838.267800000001</v>
      </c>
      <c r="H141" s="125">
        <f>H142</f>
        <v>96798.785399999993</v>
      </c>
    </row>
    <row r="142" spans="1:8" ht="38.25" x14ac:dyDescent="0.25">
      <c r="A142" s="77" t="s">
        <v>243</v>
      </c>
      <c r="B142" s="105">
        <v>701</v>
      </c>
      <c r="C142" s="104" t="s">
        <v>72</v>
      </c>
      <c r="D142" s="104" t="s">
        <v>72</v>
      </c>
      <c r="E142" s="104" t="s">
        <v>242</v>
      </c>
      <c r="F142" s="105"/>
      <c r="G142" s="125">
        <f t="shared" si="60"/>
        <v>96838.267800000001</v>
      </c>
      <c r="H142" s="125">
        <f t="shared" si="61"/>
        <v>96798.785399999993</v>
      </c>
    </row>
    <row r="143" spans="1:8" ht="38.25" x14ac:dyDescent="0.25">
      <c r="A143" s="77" t="s">
        <v>100</v>
      </c>
      <c r="B143" s="105">
        <v>701</v>
      </c>
      <c r="C143" s="104" t="s">
        <v>72</v>
      </c>
      <c r="D143" s="104" t="s">
        <v>72</v>
      </c>
      <c r="E143" s="104" t="s">
        <v>242</v>
      </c>
      <c r="F143" s="105">
        <v>400</v>
      </c>
      <c r="G143" s="125">
        <v>96838.267800000001</v>
      </c>
      <c r="H143" s="125">
        <v>96798.785399999993</v>
      </c>
    </row>
    <row r="144" spans="1:8" x14ac:dyDescent="0.25">
      <c r="A144" s="2" t="s">
        <v>145</v>
      </c>
      <c r="B144" s="57">
        <v>701</v>
      </c>
      <c r="C144" s="60" t="s">
        <v>140</v>
      </c>
      <c r="D144" s="60"/>
      <c r="E144" s="60"/>
      <c r="F144" s="57"/>
      <c r="G144" s="58">
        <f>G145+G154</f>
        <v>303695.14360000001</v>
      </c>
      <c r="H144" s="184">
        <f>H145+H154</f>
        <v>281984.08462000004</v>
      </c>
    </row>
    <row r="145" spans="1:8" x14ac:dyDescent="0.25">
      <c r="A145" s="2" t="s">
        <v>193</v>
      </c>
      <c r="B145" s="57">
        <v>701</v>
      </c>
      <c r="C145" s="60" t="s">
        <v>140</v>
      </c>
      <c r="D145" s="60" t="s">
        <v>36</v>
      </c>
      <c r="E145" s="60"/>
      <c r="F145" s="57"/>
      <c r="G145" s="58">
        <f t="shared" ref="G145:G146" si="62">G146</f>
        <v>301605.73739999998</v>
      </c>
      <c r="H145" s="184">
        <f t="shared" ref="H145:H146" si="63">H146</f>
        <v>279915.72502000001</v>
      </c>
    </row>
    <row r="146" spans="1:8" x14ac:dyDescent="0.25">
      <c r="A146" s="106" t="s">
        <v>13</v>
      </c>
      <c r="B146" s="105">
        <v>701</v>
      </c>
      <c r="C146" s="104" t="s">
        <v>140</v>
      </c>
      <c r="D146" s="104" t="s">
        <v>36</v>
      </c>
      <c r="E146" s="104" t="s">
        <v>12</v>
      </c>
      <c r="F146" s="105"/>
      <c r="G146" s="125">
        <f t="shared" si="62"/>
        <v>301605.73739999998</v>
      </c>
      <c r="H146" s="125">
        <f t="shared" si="63"/>
        <v>279915.72502000001</v>
      </c>
    </row>
    <row r="147" spans="1:8" ht="25.5" x14ac:dyDescent="0.25">
      <c r="A147" s="106" t="s">
        <v>11</v>
      </c>
      <c r="B147" s="105">
        <v>701</v>
      </c>
      <c r="C147" s="104" t="s">
        <v>140</v>
      </c>
      <c r="D147" s="104" t="s">
        <v>36</v>
      </c>
      <c r="E147" s="104" t="s">
        <v>10</v>
      </c>
      <c r="F147" s="105"/>
      <c r="G147" s="125">
        <f>+G152+G150+G148</f>
        <v>301605.73739999998</v>
      </c>
      <c r="H147" s="125">
        <f>+H152+H150+H148</f>
        <v>279915.72502000001</v>
      </c>
    </row>
    <row r="148" spans="1:8" ht="25.5" x14ac:dyDescent="0.25">
      <c r="A148" s="106" t="s">
        <v>683</v>
      </c>
      <c r="B148" s="105">
        <v>701</v>
      </c>
      <c r="C148" s="104" t="s">
        <v>140</v>
      </c>
      <c r="D148" s="104" t="s">
        <v>36</v>
      </c>
      <c r="E148" s="104" t="s">
        <v>682</v>
      </c>
      <c r="F148" s="105"/>
      <c r="G148" s="125">
        <f>G149</f>
        <v>190981.98</v>
      </c>
      <c r="H148" s="125">
        <f t="shared" ref="H148" si="64">H149</f>
        <v>190981.98</v>
      </c>
    </row>
    <row r="149" spans="1:8" ht="38.25" x14ac:dyDescent="0.25">
      <c r="A149" s="77" t="s">
        <v>100</v>
      </c>
      <c r="B149" s="105">
        <v>701</v>
      </c>
      <c r="C149" s="104" t="s">
        <v>140</v>
      </c>
      <c r="D149" s="104" t="s">
        <v>36</v>
      </c>
      <c r="E149" s="104" t="s">
        <v>682</v>
      </c>
      <c r="F149" s="105">
        <v>400</v>
      </c>
      <c r="G149" s="125">
        <v>190981.98</v>
      </c>
      <c r="H149" s="125">
        <v>190981.98</v>
      </c>
    </row>
    <row r="150" spans="1:8" ht="51" x14ac:dyDescent="0.25">
      <c r="A150" s="77" t="s">
        <v>658</v>
      </c>
      <c r="B150" s="105">
        <v>701</v>
      </c>
      <c r="C150" s="104" t="s">
        <v>140</v>
      </c>
      <c r="D150" s="104" t="s">
        <v>36</v>
      </c>
      <c r="E150" s="104" t="s">
        <v>659</v>
      </c>
      <c r="F150" s="105"/>
      <c r="G150" s="125">
        <f>SUM(G151:G151)</f>
        <v>2181.2844</v>
      </c>
      <c r="H150" s="125">
        <f>SUM(H151:H151)</f>
        <v>2181.2843800000001</v>
      </c>
    </row>
    <row r="151" spans="1:8" ht="38.25" x14ac:dyDescent="0.25">
      <c r="A151" s="77" t="s">
        <v>100</v>
      </c>
      <c r="B151" s="105">
        <v>701</v>
      </c>
      <c r="C151" s="104" t="s">
        <v>140</v>
      </c>
      <c r="D151" s="104" t="s">
        <v>36</v>
      </c>
      <c r="E151" s="104" t="s">
        <v>659</v>
      </c>
      <c r="F151" s="105">
        <v>400</v>
      </c>
      <c r="G151" s="125">
        <v>2181.2844</v>
      </c>
      <c r="H151" s="125">
        <v>2181.2843800000001</v>
      </c>
    </row>
    <row r="152" spans="1:8" ht="51" x14ac:dyDescent="0.25">
      <c r="A152" s="73" t="s">
        <v>101</v>
      </c>
      <c r="B152" s="105">
        <v>701</v>
      </c>
      <c r="C152" s="104" t="s">
        <v>140</v>
      </c>
      <c r="D152" s="104" t="s">
        <v>36</v>
      </c>
      <c r="E152" s="104" t="s">
        <v>99</v>
      </c>
      <c r="F152" s="105"/>
      <c r="G152" s="125">
        <f>SUM(G153:G153)</f>
        <v>108442.473</v>
      </c>
      <c r="H152" s="125">
        <f>SUM(H153:H153)</f>
        <v>86752.460640000005</v>
      </c>
    </row>
    <row r="153" spans="1:8" ht="38.25" x14ac:dyDescent="0.25">
      <c r="A153" s="77" t="s">
        <v>100</v>
      </c>
      <c r="B153" s="105">
        <v>701</v>
      </c>
      <c r="C153" s="104" t="s">
        <v>140</v>
      </c>
      <c r="D153" s="104" t="s">
        <v>36</v>
      </c>
      <c r="E153" s="104" t="s">
        <v>99</v>
      </c>
      <c r="F153" s="105">
        <v>400</v>
      </c>
      <c r="G153" s="125">
        <v>108442.473</v>
      </c>
      <c r="H153" s="125">
        <v>86752.460640000005</v>
      </c>
    </row>
    <row r="154" spans="1:8" x14ac:dyDescent="0.25">
      <c r="A154" s="2" t="s">
        <v>181</v>
      </c>
      <c r="B154" s="57">
        <v>701</v>
      </c>
      <c r="C154" s="60" t="s">
        <v>140</v>
      </c>
      <c r="D154" s="60" t="s">
        <v>140</v>
      </c>
      <c r="E154" s="60"/>
      <c r="F154" s="57"/>
      <c r="G154" s="58">
        <f>G155</f>
        <v>2089.4061999999999</v>
      </c>
      <c r="H154" s="184">
        <f t="shared" ref="H154" si="65">H155</f>
        <v>2068.3595999999998</v>
      </c>
    </row>
    <row r="155" spans="1:8" ht="25.5" x14ac:dyDescent="0.25">
      <c r="A155" s="78" t="s">
        <v>610</v>
      </c>
      <c r="B155" s="105">
        <v>701</v>
      </c>
      <c r="C155" s="104" t="s">
        <v>140</v>
      </c>
      <c r="D155" s="104" t="s">
        <v>140</v>
      </c>
      <c r="E155" s="104" t="s">
        <v>91</v>
      </c>
      <c r="F155" s="105"/>
      <c r="G155" s="125">
        <f>G156+G159</f>
        <v>2089.4061999999999</v>
      </c>
      <c r="H155" s="125">
        <f t="shared" ref="H155" si="66">H156+H159</f>
        <v>2068.3595999999998</v>
      </c>
    </row>
    <row r="156" spans="1:8" ht="25.5" x14ac:dyDescent="0.25">
      <c r="A156" s="77" t="s">
        <v>237</v>
      </c>
      <c r="B156" s="105">
        <v>701</v>
      </c>
      <c r="C156" s="104" t="s">
        <v>140</v>
      </c>
      <c r="D156" s="104" t="s">
        <v>140</v>
      </c>
      <c r="E156" s="104" t="s">
        <v>236</v>
      </c>
      <c r="F156" s="105"/>
      <c r="G156" s="125">
        <f t="shared" ref="G156:G157" si="67">G157</f>
        <v>1768.7252000000001</v>
      </c>
      <c r="H156" s="125">
        <f t="shared" ref="H156:H157" si="68">H157</f>
        <v>1747.6786</v>
      </c>
    </row>
    <row r="157" spans="1:8" ht="25.5" x14ac:dyDescent="0.25">
      <c r="A157" s="73" t="s">
        <v>40</v>
      </c>
      <c r="B157" s="105">
        <v>701</v>
      </c>
      <c r="C157" s="104" t="s">
        <v>140</v>
      </c>
      <c r="D157" s="104" t="s">
        <v>140</v>
      </c>
      <c r="E157" s="104" t="s">
        <v>235</v>
      </c>
      <c r="F157" s="105"/>
      <c r="G157" s="125">
        <f t="shared" si="67"/>
        <v>1768.7252000000001</v>
      </c>
      <c r="H157" s="125">
        <f t="shared" si="68"/>
        <v>1747.6786</v>
      </c>
    </row>
    <row r="158" spans="1:8" ht="25.5" x14ac:dyDescent="0.25">
      <c r="A158" s="77" t="s">
        <v>23</v>
      </c>
      <c r="B158" s="105">
        <v>701</v>
      </c>
      <c r="C158" s="104" t="s">
        <v>140</v>
      </c>
      <c r="D158" s="104" t="s">
        <v>140</v>
      </c>
      <c r="E158" s="104" t="s">
        <v>235</v>
      </c>
      <c r="F158" s="105">
        <v>200</v>
      </c>
      <c r="G158" s="125">
        <v>1768.7252000000001</v>
      </c>
      <c r="H158" s="125">
        <v>1747.6786</v>
      </c>
    </row>
    <row r="159" spans="1:8" ht="38.25" x14ac:dyDescent="0.25">
      <c r="A159" s="77" t="s">
        <v>612</v>
      </c>
      <c r="B159" s="105">
        <v>701</v>
      </c>
      <c r="C159" s="104" t="s">
        <v>140</v>
      </c>
      <c r="D159" s="104" t="s">
        <v>140</v>
      </c>
      <c r="E159" s="104" t="s">
        <v>601</v>
      </c>
      <c r="F159" s="105"/>
      <c r="G159" s="125">
        <f t="shared" ref="G159:G160" si="69">G160</f>
        <v>320.68099999999998</v>
      </c>
      <c r="H159" s="125">
        <f t="shared" ref="H159:H160" si="70">H160</f>
        <v>320.68099999999998</v>
      </c>
    </row>
    <row r="160" spans="1:8" ht="25.5" x14ac:dyDescent="0.25">
      <c r="A160" s="73" t="s">
        <v>40</v>
      </c>
      <c r="B160" s="105">
        <v>701</v>
      </c>
      <c r="C160" s="104" t="s">
        <v>140</v>
      </c>
      <c r="D160" s="104" t="s">
        <v>140</v>
      </c>
      <c r="E160" s="104" t="s">
        <v>293</v>
      </c>
      <c r="F160" s="105"/>
      <c r="G160" s="125">
        <f t="shared" si="69"/>
        <v>320.68099999999998</v>
      </c>
      <c r="H160" s="125">
        <f t="shared" si="70"/>
        <v>320.68099999999998</v>
      </c>
    </row>
    <row r="161" spans="1:8" ht="25.5" x14ac:dyDescent="0.25">
      <c r="A161" s="77" t="s">
        <v>23</v>
      </c>
      <c r="B161" s="105">
        <v>701</v>
      </c>
      <c r="C161" s="104" t="s">
        <v>140</v>
      </c>
      <c r="D161" s="104" t="s">
        <v>140</v>
      </c>
      <c r="E161" s="104" t="s">
        <v>293</v>
      </c>
      <c r="F161" s="105">
        <v>200</v>
      </c>
      <c r="G161" s="125">
        <v>320.68099999999998</v>
      </c>
      <c r="H161" s="125">
        <v>320.68099999999998</v>
      </c>
    </row>
    <row r="162" spans="1:8" x14ac:dyDescent="0.25">
      <c r="A162" s="2" t="s">
        <v>139</v>
      </c>
      <c r="B162" s="57">
        <v>701</v>
      </c>
      <c r="C162" s="60" t="s">
        <v>119</v>
      </c>
      <c r="D162" s="60"/>
      <c r="E162" s="60"/>
      <c r="F162" s="57"/>
      <c r="G162" s="58">
        <f t="shared" ref="G162:G166" si="71">G163</f>
        <v>4239</v>
      </c>
      <c r="H162" s="184">
        <f t="shared" ref="H162:H166" si="72">H163</f>
        <v>3782.99566</v>
      </c>
    </row>
    <row r="163" spans="1:8" ht="25.5" x14ac:dyDescent="0.25">
      <c r="A163" s="2" t="s">
        <v>128</v>
      </c>
      <c r="B163" s="57">
        <v>701</v>
      </c>
      <c r="C163" s="60" t="s">
        <v>119</v>
      </c>
      <c r="D163" s="60" t="s">
        <v>3</v>
      </c>
      <c r="E163" s="60"/>
      <c r="F163" s="57"/>
      <c r="G163" s="58">
        <f t="shared" si="71"/>
        <v>4239</v>
      </c>
      <c r="H163" s="184">
        <f t="shared" si="72"/>
        <v>3782.99566</v>
      </c>
    </row>
    <row r="164" spans="1:8" ht="25.5" x14ac:dyDescent="0.25">
      <c r="A164" s="77" t="s">
        <v>630</v>
      </c>
      <c r="B164" s="105">
        <v>701</v>
      </c>
      <c r="C164" s="104" t="s">
        <v>119</v>
      </c>
      <c r="D164" s="104" t="s">
        <v>3</v>
      </c>
      <c r="E164" s="104" t="s">
        <v>125</v>
      </c>
      <c r="F164" s="105"/>
      <c r="G164" s="125">
        <f t="shared" si="71"/>
        <v>4239</v>
      </c>
      <c r="H164" s="125">
        <f t="shared" si="72"/>
        <v>3782.99566</v>
      </c>
    </row>
    <row r="165" spans="1:8" ht="51" x14ac:dyDescent="0.25">
      <c r="A165" s="77" t="s">
        <v>637</v>
      </c>
      <c r="B165" s="105">
        <v>701</v>
      </c>
      <c r="C165" s="104" t="s">
        <v>119</v>
      </c>
      <c r="D165" s="104" t="s">
        <v>3</v>
      </c>
      <c r="E165" s="104" t="s">
        <v>232</v>
      </c>
      <c r="F165" s="105"/>
      <c r="G165" s="125">
        <f t="shared" si="71"/>
        <v>4239</v>
      </c>
      <c r="H165" s="125">
        <f t="shared" si="72"/>
        <v>3782.99566</v>
      </c>
    </row>
    <row r="166" spans="1:8" ht="25.5" x14ac:dyDescent="0.25">
      <c r="A166" s="73" t="s">
        <v>40</v>
      </c>
      <c r="B166" s="105">
        <v>701</v>
      </c>
      <c r="C166" s="104" t="s">
        <v>119</v>
      </c>
      <c r="D166" s="104" t="s">
        <v>3</v>
      </c>
      <c r="E166" s="104" t="s">
        <v>231</v>
      </c>
      <c r="F166" s="105"/>
      <c r="G166" s="125">
        <f t="shared" si="71"/>
        <v>4239</v>
      </c>
      <c r="H166" s="125">
        <f t="shared" si="72"/>
        <v>3782.99566</v>
      </c>
    </row>
    <row r="167" spans="1:8" ht="38.25" x14ac:dyDescent="0.25">
      <c r="A167" s="77" t="s">
        <v>73</v>
      </c>
      <c r="B167" s="105">
        <v>701</v>
      </c>
      <c r="C167" s="104" t="s">
        <v>119</v>
      </c>
      <c r="D167" s="104" t="s">
        <v>3</v>
      </c>
      <c r="E167" s="104" t="s">
        <v>231</v>
      </c>
      <c r="F167" s="105">
        <v>600</v>
      </c>
      <c r="G167" s="125">
        <v>4239</v>
      </c>
      <c r="H167" s="125">
        <v>3782.99566</v>
      </c>
    </row>
    <row r="168" spans="1:8" x14ac:dyDescent="0.25">
      <c r="A168" s="2" t="s">
        <v>15</v>
      </c>
      <c r="B168" s="57">
        <v>701</v>
      </c>
      <c r="C168" s="60" t="s">
        <v>4</v>
      </c>
      <c r="D168" s="60"/>
      <c r="E168" s="60"/>
      <c r="F168" s="57"/>
      <c r="G168" s="58">
        <f>G169+G174+G194</f>
        <v>25731.9</v>
      </c>
      <c r="H168" s="184">
        <f>H169+H174+H194</f>
        <v>24993.92511</v>
      </c>
    </row>
    <row r="169" spans="1:8" x14ac:dyDescent="0.25">
      <c r="A169" s="2" t="s">
        <v>230</v>
      </c>
      <c r="B169" s="57">
        <v>701</v>
      </c>
      <c r="C169" s="60" t="s">
        <v>4</v>
      </c>
      <c r="D169" s="60" t="s">
        <v>36</v>
      </c>
      <c r="E169" s="60"/>
      <c r="F169" s="57"/>
      <c r="G169" s="58">
        <f t="shared" ref="G169:G172" si="73">G170</f>
        <v>700</v>
      </c>
      <c r="H169" s="184">
        <f t="shared" ref="H169:H172" si="74">H170</f>
        <v>658.39981999999998</v>
      </c>
    </row>
    <row r="170" spans="1:8" x14ac:dyDescent="0.25">
      <c r="A170" s="106" t="s">
        <v>13</v>
      </c>
      <c r="B170" s="105">
        <v>701</v>
      </c>
      <c r="C170" s="104" t="s">
        <v>4</v>
      </c>
      <c r="D170" s="104" t="s">
        <v>36</v>
      </c>
      <c r="E170" s="104" t="s">
        <v>12</v>
      </c>
      <c r="F170" s="105"/>
      <c r="G170" s="125">
        <f t="shared" si="73"/>
        <v>700</v>
      </c>
      <c r="H170" s="125">
        <f t="shared" si="74"/>
        <v>658.39981999999998</v>
      </c>
    </row>
    <row r="171" spans="1:8" ht="25.5" x14ac:dyDescent="0.25">
      <c r="A171" s="106" t="s">
        <v>11</v>
      </c>
      <c r="B171" s="105">
        <v>701</v>
      </c>
      <c r="C171" s="104" t="s">
        <v>4</v>
      </c>
      <c r="D171" s="104" t="s">
        <v>36</v>
      </c>
      <c r="E171" s="104" t="s">
        <v>10</v>
      </c>
      <c r="F171" s="105"/>
      <c r="G171" s="125">
        <f t="shared" si="73"/>
        <v>700</v>
      </c>
      <c r="H171" s="125">
        <f t="shared" si="74"/>
        <v>658.39981999999998</v>
      </c>
    </row>
    <row r="172" spans="1:8" x14ac:dyDescent="0.25">
      <c r="A172" s="73" t="s">
        <v>229</v>
      </c>
      <c r="B172" s="105">
        <v>701</v>
      </c>
      <c r="C172" s="104" t="s">
        <v>4</v>
      </c>
      <c r="D172" s="104" t="s">
        <v>36</v>
      </c>
      <c r="E172" s="104" t="s">
        <v>228</v>
      </c>
      <c r="F172" s="105"/>
      <c r="G172" s="125">
        <f t="shared" si="73"/>
        <v>700</v>
      </c>
      <c r="H172" s="125">
        <f t="shared" si="74"/>
        <v>658.39981999999998</v>
      </c>
    </row>
    <row r="173" spans="1:8" x14ac:dyDescent="0.25">
      <c r="A173" s="77" t="s">
        <v>6</v>
      </c>
      <c r="B173" s="105">
        <v>701</v>
      </c>
      <c r="C173" s="104" t="s">
        <v>4</v>
      </c>
      <c r="D173" s="104" t="s">
        <v>36</v>
      </c>
      <c r="E173" s="104" t="s">
        <v>228</v>
      </c>
      <c r="F173" s="105">
        <v>300</v>
      </c>
      <c r="G173" s="125">
        <v>700</v>
      </c>
      <c r="H173" s="125">
        <v>658.39981999999998</v>
      </c>
    </row>
    <row r="174" spans="1:8" x14ac:dyDescent="0.25">
      <c r="A174" s="2" t="s">
        <v>70</v>
      </c>
      <c r="B174" s="57">
        <v>701</v>
      </c>
      <c r="C174" s="60" t="s">
        <v>4</v>
      </c>
      <c r="D174" s="60" t="s">
        <v>60</v>
      </c>
      <c r="E174" s="60"/>
      <c r="F174" s="57"/>
      <c r="G174" s="58">
        <f>G175+G188</f>
        <v>23006.9</v>
      </c>
      <c r="H174" s="184">
        <f>H175+H188</f>
        <v>22321.05745</v>
      </c>
    </row>
    <row r="175" spans="1:8" ht="25.5" x14ac:dyDescent="0.25">
      <c r="A175" s="78" t="s">
        <v>610</v>
      </c>
      <c r="B175" s="105">
        <v>701</v>
      </c>
      <c r="C175" s="104" t="s">
        <v>4</v>
      </c>
      <c r="D175" s="104" t="s">
        <v>60</v>
      </c>
      <c r="E175" s="104" t="s">
        <v>91</v>
      </c>
      <c r="F175" s="105"/>
      <c r="G175" s="125">
        <f>G176+G184</f>
        <v>4268.7</v>
      </c>
      <c r="H175" s="125">
        <f>H176+H184</f>
        <v>3603.4331400000001</v>
      </c>
    </row>
    <row r="176" spans="1:8" ht="38.25" x14ac:dyDescent="0.25">
      <c r="A176" s="77" t="s">
        <v>227</v>
      </c>
      <c r="B176" s="105">
        <v>701</v>
      </c>
      <c r="C176" s="104" t="s">
        <v>4</v>
      </c>
      <c r="D176" s="104" t="s">
        <v>60</v>
      </c>
      <c r="E176" s="104" t="s">
        <v>226</v>
      </c>
      <c r="F176" s="105"/>
      <c r="G176" s="125">
        <f>G177+G179+G181</f>
        <v>4133.7</v>
      </c>
      <c r="H176" s="125">
        <f>H177+H179+H181</f>
        <v>3498.4331400000001</v>
      </c>
    </row>
    <row r="177" spans="1:8" ht="25.5" x14ac:dyDescent="0.25">
      <c r="A177" s="73" t="s">
        <v>40</v>
      </c>
      <c r="B177" s="105">
        <v>701</v>
      </c>
      <c r="C177" s="104" t="s">
        <v>4</v>
      </c>
      <c r="D177" s="104" t="s">
        <v>60</v>
      </c>
      <c r="E177" s="104" t="s">
        <v>225</v>
      </c>
      <c r="F177" s="105"/>
      <c r="G177" s="125">
        <f>SUM(G178:G178)</f>
        <v>282.39999999999998</v>
      </c>
      <c r="H177" s="125">
        <f>SUM(H178:H178)</f>
        <v>253.42946000000001</v>
      </c>
    </row>
    <row r="178" spans="1:8" ht="25.5" x14ac:dyDescent="0.25">
      <c r="A178" s="77" t="s">
        <v>23</v>
      </c>
      <c r="B178" s="105">
        <v>701</v>
      </c>
      <c r="C178" s="104" t="s">
        <v>4</v>
      </c>
      <c r="D178" s="104" t="s">
        <v>60</v>
      </c>
      <c r="E178" s="104" t="s">
        <v>225</v>
      </c>
      <c r="F178" s="105">
        <v>200</v>
      </c>
      <c r="G178" s="125">
        <v>282.39999999999998</v>
      </c>
      <c r="H178" s="125">
        <v>253.42946000000001</v>
      </c>
    </row>
    <row r="179" spans="1:8" ht="38.25" x14ac:dyDescent="0.25">
      <c r="A179" s="73" t="s">
        <v>224</v>
      </c>
      <c r="B179" s="105">
        <v>701</v>
      </c>
      <c r="C179" s="104" t="s">
        <v>4</v>
      </c>
      <c r="D179" s="104" t="s">
        <v>60</v>
      </c>
      <c r="E179" s="104" t="s">
        <v>223</v>
      </c>
      <c r="F179" s="105"/>
      <c r="G179" s="125">
        <f>G180</f>
        <v>1447.3</v>
      </c>
      <c r="H179" s="125">
        <f t="shared" ref="H179" si="75">H180</f>
        <v>1338.5533800000001</v>
      </c>
    </row>
    <row r="180" spans="1:8" x14ac:dyDescent="0.25">
      <c r="A180" s="77" t="s">
        <v>6</v>
      </c>
      <c r="B180" s="105">
        <v>701</v>
      </c>
      <c r="C180" s="104" t="s">
        <v>4</v>
      </c>
      <c r="D180" s="104" t="s">
        <v>60</v>
      </c>
      <c r="E180" s="104" t="s">
        <v>223</v>
      </c>
      <c r="F180" s="105">
        <v>300</v>
      </c>
      <c r="G180" s="125">
        <v>1447.3</v>
      </c>
      <c r="H180" s="125">
        <v>1338.5533800000001</v>
      </c>
    </row>
    <row r="181" spans="1:8" ht="51" x14ac:dyDescent="0.25">
      <c r="A181" s="73" t="s">
        <v>296</v>
      </c>
      <c r="B181" s="105">
        <v>701</v>
      </c>
      <c r="C181" s="104" t="s">
        <v>4</v>
      </c>
      <c r="D181" s="104" t="s">
        <v>60</v>
      </c>
      <c r="E181" s="104" t="s">
        <v>222</v>
      </c>
      <c r="F181" s="105"/>
      <c r="G181" s="125">
        <f>SUM(G182:G183)</f>
        <v>2404</v>
      </c>
      <c r="H181" s="125">
        <f t="shared" ref="H181" si="76">SUM(H182:H183)</f>
        <v>1906.4503</v>
      </c>
    </row>
    <row r="182" spans="1:8" x14ac:dyDescent="0.25">
      <c r="A182" s="77" t="s">
        <v>6</v>
      </c>
      <c r="B182" s="105">
        <v>701</v>
      </c>
      <c r="C182" s="104" t="s">
        <v>4</v>
      </c>
      <c r="D182" s="104" t="s">
        <v>60</v>
      </c>
      <c r="E182" s="104" t="s">
        <v>222</v>
      </c>
      <c r="F182" s="105">
        <v>300</v>
      </c>
      <c r="G182" s="125">
        <v>1094</v>
      </c>
      <c r="H182" s="125">
        <v>870.9973</v>
      </c>
    </row>
    <row r="183" spans="1:8" ht="38.25" x14ac:dyDescent="0.25">
      <c r="A183" s="77" t="s">
        <v>73</v>
      </c>
      <c r="B183" s="105">
        <v>701</v>
      </c>
      <c r="C183" s="104" t="s">
        <v>4</v>
      </c>
      <c r="D183" s="104" t="s">
        <v>60</v>
      </c>
      <c r="E183" s="104" t="s">
        <v>222</v>
      </c>
      <c r="F183" s="105">
        <v>600</v>
      </c>
      <c r="G183" s="125">
        <v>1310</v>
      </c>
      <c r="H183" s="125">
        <v>1035.453</v>
      </c>
    </row>
    <row r="184" spans="1:8" ht="25.5" x14ac:dyDescent="0.25">
      <c r="A184" s="77" t="s">
        <v>221</v>
      </c>
      <c r="B184" s="105">
        <v>701</v>
      </c>
      <c r="C184" s="104" t="s">
        <v>4</v>
      </c>
      <c r="D184" s="104" t="s">
        <v>60</v>
      </c>
      <c r="E184" s="104" t="s">
        <v>220</v>
      </c>
      <c r="F184" s="105"/>
      <c r="G184" s="125">
        <f t="shared" ref="G184" si="77">G185</f>
        <v>135</v>
      </c>
      <c r="H184" s="125">
        <f t="shared" ref="H184" si="78">H185</f>
        <v>105</v>
      </c>
    </row>
    <row r="185" spans="1:8" ht="25.5" x14ac:dyDescent="0.25">
      <c r="A185" s="73" t="s">
        <v>40</v>
      </c>
      <c r="B185" s="105">
        <v>701</v>
      </c>
      <c r="C185" s="104" t="s">
        <v>4</v>
      </c>
      <c r="D185" s="104" t="s">
        <v>60</v>
      </c>
      <c r="E185" s="104" t="s">
        <v>219</v>
      </c>
      <c r="F185" s="105"/>
      <c r="G185" s="125">
        <f>SUM(G186:G187)</f>
        <v>135</v>
      </c>
      <c r="H185" s="125">
        <f>SUM(H186:H187)</f>
        <v>105</v>
      </c>
    </row>
    <row r="186" spans="1:8" x14ac:dyDescent="0.25">
      <c r="A186" s="77" t="s">
        <v>6</v>
      </c>
      <c r="B186" s="105">
        <v>701</v>
      </c>
      <c r="C186" s="104" t="s">
        <v>4</v>
      </c>
      <c r="D186" s="104" t="s">
        <v>60</v>
      </c>
      <c r="E186" s="104" t="s">
        <v>219</v>
      </c>
      <c r="F186" s="105">
        <v>300</v>
      </c>
      <c r="G186" s="125">
        <v>30</v>
      </c>
      <c r="H186" s="125">
        <v>0</v>
      </c>
    </row>
    <row r="187" spans="1:8" ht="38.25" x14ac:dyDescent="0.25">
      <c r="A187" s="77" t="s">
        <v>73</v>
      </c>
      <c r="B187" s="105">
        <v>701</v>
      </c>
      <c r="C187" s="104" t="s">
        <v>4</v>
      </c>
      <c r="D187" s="104" t="s">
        <v>60</v>
      </c>
      <c r="E187" s="104" t="s">
        <v>219</v>
      </c>
      <c r="F187" s="105">
        <v>600</v>
      </c>
      <c r="G187" s="125">
        <v>105</v>
      </c>
      <c r="H187" s="125">
        <v>105</v>
      </c>
    </row>
    <row r="188" spans="1:8" x14ac:dyDescent="0.25">
      <c r="A188" s="106" t="s">
        <v>13</v>
      </c>
      <c r="B188" s="105">
        <v>701</v>
      </c>
      <c r="C188" s="104" t="s">
        <v>4</v>
      </c>
      <c r="D188" s="104" t="s">
        <v>60</v>
      </c>
      <c r="E188" s="104" t="s">
        <v>12</v>
      </c>
      <c r="F188" s="105"/>
      <c r="G188" s="125">
        <f>G189</f>
        <v>18738.2</v>
      </c>
      <c r="H188" s="125">
        <f t="shared" ref="H188" si="79">H189</f>
        <v>18717.624309999999</v>
      </c>
    </row>
    <row r="189" spans="1:8" ht="25.5" x14ac:dyDescent="0.25">
      <c r="A189" s="106" t="s">
        <v>11</v>
      </c>
      <c r="B189" s="105">
        <v>701</v>
      </c>
      <c r="C189" s="104" t="s">
        <v>4</v>
      </c>
      <c r="D189" s="104" t="s">
        <v>60</v>
      </c>
      <c r="E189" s="104" t="s">
        <v>10</v>
      </c>
      <c r="F189" s="105"/>
      <c r="G189" s="125">
        <f>G192+G190</f>
        <v>18738.2</v>
      </c>
      <c r="H189" s="125">
        <f>H192+H190</f>
        <v>18717.624309999999</v>
      </c>
    </row>
    <row r="190" spans="1:8" ht="63.75" x14ac:dyDescent="0.25">
      <c r="A190" s="77" t="s">
        <v>217</v>
      </c>
      <c r="B190" s="105">
        <v>701</v>
      </c>
      <c r="C190" s="104" t="s">
        <v>4</v>
      </c>
      <c r="D190" s="104" t="s">
        <v>60</v>
      </c>
      <c r="E190" s="104" t="s">
        <v>216</v>
      </c>
      <c r="F190" s="105"/>
      <c r="G190" s="125">
        <f>G191</f>
        <v>138.19999999999999</v>
      </c>
      <c r="H190" s="125">
        <f t="shared" ref="H190" si="80">H191</f>
        <v>129.59</v>
      </c>
    </row>
    <row r="191" spans="1:8" ht="25.5" x14ac:dyDescent="0.25">
      <c r="A191" s="77" t="s">
        <v>23</v>
      </c>
      <c r="B191" s="105">
        <v>701</v>
      </c>
      <c r="C191" s="104" t="s">
        <v>4</v>
      </c>
      <c r="D191" s="104" t="s">
        <v>60</v>
      </c>
      <c r="E191" s="104" t="s">
        <v>216</v>
      </c>
      <c r="F191" s="105">
        <v>200</v>
      </c>
      <c r="G191" s="125">
        <v>138.19999999999999</v>
      </c>
      <c r="H191" s="125">
        <v>129.59</v>
      </c>
    </row>
    <row r="192" spans="1:8" ht="76.5" x14ac:dyDescent="0.25">
      <c r="A192" s="77" t="s">
        <v>218</v>
      </c>
      <c r="B192" s="105">
        <v>701</v>
      </c>
      <c r="C192" s="104" t="s">
        <v>4</v>
      </c>
      <c r="D192" s="104" t="s">
        <v>60</v>
      </c>
      <c r="E192" s="104" t="s">
        <v>604</v>
      </c>
      <c r="F192" s="105"/>
      <c r="G192" s="125">
        <f>G193</f>
        <v>18600</v>
      </c>
      <c r="H192" s="125">
        <f t="shared" ref="H192" si="81">H193</f>
        <v>18588.034309999999</v>
      </c>
    </row>
    <row r="193" spans="1:8" x14ac:dyDescent="0.25">
      <c r="A193" s="77" t="s">
        <v>6</v>
      </c>
      <c r="B193" s="105">
        <v>701</v>
      </c>
      <c r="C193" s="104" t="s">
        <v>4</v>
      </c>
      <c r="D193" s="104" t="s">
        <v>60</v>
      </c>
      <c r="E193" s="104" t="s">
        <v>604</v>
      </c>
      <c r="F193" s="105">
        <v>300</v>
      </c>
      <c r="G193" s="125">
        <v>18600</v>
      </c>
      <c r="H193" s="125">
        <v>18588.034309999999</v>
      </c>
    </row>
    <row r="194" spans="1:8" x14ac:dyDescent="0.25">
      <c r="A194" s="2" t="s">
        <v>14</v>
      </c>
      <c r="B194" s="57">
        <v>701</v>
      </c>
      <c r="C194" s="60" t="s">
        <v>4</v>
      </c>
      <c r="D194" s="60" t="s">
        <v>3</v>
      </c>
      <c r="E194" s="60"/>
      <c r="F194" s="57"/>
      <c r="G194" s="58">
        <f t="shared" ref="G194:G195" si="82">G195</f>
        <v>2025</v>
      </c>
      <c r="H194" s="184">
        <f t="shared" ref="H194:H195" si="83">H195</f>
        <v>2014.4678399999998</v>
      </c>
    </row>
    <row r="195" spans="1:8" x14ac:dyDescent="0.25">
      <c r="A195" s="106" t="s">
        <v>13</v>
      </c>
      <c r="B195" s="105">
        <v>701</v>
      </c>
      <c r="C195" s="104" t="s">
        <v>4</v>
      </c>
      <c r="D195" s="104" t="s">
        <v>3</v>
      </c>
      <c r="E195" s="104" t="s">
        <v>12</v>
      </c>
      <c r="F195" s="105"/>
      <c r="G195" s="125">
        <f t="shared" si="82"/>
        <v>2025</v>
      </c>
      <c r="H195" s="125">
        <f t="shared" si="83"/>
        <v>2014.4678399999998</v>
      </c>
    </row>
    <row r="196" spans="1:8" ht="25.5" x14ac:dyDescent="0.25">
      <c r="A196" s="106" t="s">
        <v>11</v>
      </c>
      <c r="B196" s="105">
        <v>701</v>
      </c>
      <c r="C196" s="104" t="s">
        <v>4</v>
      </c>
      <c r="D196" s="104" t="s">
        <v>3</v>
      </c>
      <c r="E196" s="104" t="s">
        <v>10</v>
      </c>
      <c r="F196" s="105"/>
      <c r="G196" s="125">
        <f>G197+G200</f>
        <v>2025</v>
      </c>
      <c r="H196" s="125">
        <f t="shared" ref="H196" si="84">H197+H200</f>
        <v>2014.4678399999998</v>
      </c>
    </row>
    <row r="197" spans="1:8" ht="89.25" x14ac:dyDescent="0.25">
      <c r="A197" s="77" t="s">
        <v>215</v>
      </c>
      <c r="B197" s="105">
        <v>701</v>
      </c>
      <c r="C197" s="104" t="s">
        <v>4</v>
      </c>
      <c r="D197" s="104" t="s">
        <v>3</v>
      </c>
      <c r="E197" s="104" t="s">
        <v>214</v>
      </c>
      <c r="F197" s="105"/>
      <c r="G197" s="125">
        <f>SUM(G198:G199)</f>
        <v>319</v>
      </c>
      <c r="H197" s="125">
        <f t="shared" ref="H197" si="85">SUM(H198:H199)</f>
        <v>308.95329000000004</v>
      </c>
    </row>
    <row r="198" spans="1:8" ht="63.75" x14ac:dyDescent="0.25">
      <c r="A198" s="77" t="s">
        <v>17</v>
      </c>
      <c r="B198" s="105">
        <v>701</v>
      </c>
      <c r="C198" s="104" t="s">
        <v>4</v>
      </c>
      <c r="D198" s="104" t="s">
        <v>3</v>
      </c>
      <c r="E198" s="104" t="s">
        <v>214</v>
      </c>
      <c r="F198" s="105">
        <v>100</v>
      </c>
      <c r="G198" s="125">
        <v>251.03</v>
      </c>
      <c r="H198" s="125">
        <v>240.98329000000001</v>
      </c>
    </row>
    <row r="199" spans="1:8" ht="25.5" x14ac:dyDescent="0.25">
      <c r="A199" s="77" t="s">
        <v>23</v>
      </c>
      <c r="B199" s="105">
        <v>701</v>
      </c>
      <c r="C199" s="104" t="s">
        <v>4</v>
      </c>
      <c r="D199" s="104" t="s">
        <v>3</v>
      </c>
      <c r="E199" s="104" t="s">
        <v>214</v>
      </c>
      <c r="F199" s="105">
        <v>200</v>
      </c>
      <c r="G199" s="125">
        <v>67.97</v>
      </c>
      <c r="H199" s="125">
        <v>67.97</v>
      </c>
    </row>
    <row r="200" spans="1:8" ht="38.25" x14ac:dyDescent="0.25">
      <c r="A200" s="77" t="s">
        <v>213</v>
      </c>
      <c r="B200" s="105">
        <v>701</v>
      </c>
      <c r="C200" s="104" t="s">
        <v>4</v>
      </c>
      <c r="D200" s="104" t="s">
        <v>3</v>
      </c>
      <c r="E200" s="104" t="s">
        <v>212</v>
      </c>
      <c r="F200" s="105"/>
      <c r="G200" s="125">
        <f>SUM(G201:G202)</f>
        <v>1706</v>
      </c>
      <c r="H200" s="125">
        <f t="shared" ref="H200" si="86">SUM(H201:H202)</f>
        <v>1705.5145499999999</v>
      </c>
    </row>
    <row r="201" spans="1:8" ht="63.75" x14ac:dyDescent="0.25">
      <c r="A201" s="77" t="s">
        <v>17</v>
      </c>
      <c r="B201" s="105">
        <v>701</v>
      </c>
      <c r="C201" s="104" t="s">
        <v>4</v>
      </c>
      <c r="D201" s="104" t="s">
        <v>3</v>
      </c>
      <c r="E201" s="104" t="s">
        <v>212</v>
      </c>
      <c r="F201" s="105">
        <v>100</v>
      </c>
      <c r="G201" s="125">
        <v>1442.95</v>
      </c>
      <c r="H201" s="125">
        <v>1442.4645599999999</v>
      </c>
    </row>
    <row r="202" spans="1:8" ht="25.5" x14ac:dyDescent="0.25">
      <c r="A202" s="77" t="s">
        <v>23</v>
      </c>
      <c r="B202" s="105">
        <v>701</v>
      </c>
      <c r="C202" s="104" t="s">
        <v>4</v>
      </c>
      <c r="D202" s="104" t="s">
        <v>3</v>
      </c>
      <c r="E202" s="104" t="s">
        <v>212</v>
      </c>
      <c r="F202" s="105">
        <v>200</v>
      </c>
      <c r="G202" s="125">
        <v>263.05</v>
      </c>
      <c r="H202" s="125">
        <v>263.04998999999998</v>
      </c>
    </row>
    <row r="203" spans="1:8" x14ac:dyDescent="0.25">
      <c r="A203" s="2" t="s">
        <v>211</v>
      </c>
      <c r="B203" s="57">
        <v>701</v>
      </c>
      <c r="C203" s="60" t="s">
        <v>205</v>
      </c>
      <c r="D203" s="60"/>
      <c r="E203" s="60"/>
      <c r="F203" s="57"/>
      <c r="G203" s="58">
        <f>G204</f>
        <v>4010.7737999999999</v>
      </c>
      <c r="H203" s="184">
        <f t="shared" ref="H203" si="87">H204</f>
        <v>3978.7090800000001</v>
      </c>
    </row>
    <row r="204" spans="1:8" ht="25.5" x14ac:dyDescent="0.25">
      <c r="A204" s="2" t="s">
        <v>210</v>
      </c>
      <c r="B204" s="57">
        <v>701</v>
      </c>
      <c r="C204" s="60" t="s">
        <v>205</v>
      </c>
      <c r="D204" s="60" t="s">
        <v>72</v>
      </c>
      <c r="E204" s="60"/>
      <c r="F204" s="57"/>
      <c r="G204" s="58">
        <f>G205+G209</f>
        <v>4010.7737999999999</v>
      </c>
      <c r="H204" s="184">
        <f t="shared" ref="H204" si="88">H205+H209</f>
        <v>3978.7090800000001</v>
      </c>
    </row>
    <row r="205" spans="1:8" ht="25.5" x14ac:dyDescent="0.25">
      <c r="A205" s="78" t="s">
        <v>610</v>
      </c>
      <c r="B205" s="105">
        <v>701</v>
      </c>
      <c r="C205" s="104" t="s">
        <v>205</v>
      </c>
      <c r="D205" s="104" t="s">
        <v>72</v>
      </c>
      <c r="E205" s="104" t="s">
        <v>91</v>
      </c>
      <c r="F205" s="105"/>
      <c r="G205" s="125">
        <f t="shared" ref="G205:G207" si="89">G206</f>
        <v>3910.5938000000001</v>
      </c>
      <c r="H205" s="125">
        <f t="shared" ref="H205:H207" si="90">H206</f>
        <v>3897.7339200000001</v>
      </c>
    </row>
    <row r="206" spans="1:8" ht="38.25" x14ac:dyDescent="0.25">
      <c r="A206" s="77" t="s">
        <v>611</v>
      </c>
      <c r="B206" s="105">
        <v>701</v>
      </c>
      <c r="C206" s="104" t="s">
        <v>205</v>
      </c>
      <c r="D206" s="104" t="s">
        <v>72</v>
      </c>
      <c r="E206" s="104" t="s">
        <v>209</v>
      </c>
      <c r="F206" s="105"/>
      <c r="G206" s="125">
        <f t="shared" si="89"/>
        <v>3910.5938000000001</v>
      </c>
      <c r="H206" s="125">
        <f t="shared" si="90"/>
        <v>3897.7339200000001</v>
      </c>
    </row>
    <row r="207" spans="1:8" ht="25.5" x14ac:dyDescent="0.25">
      <c r="A207" s="73" t="s">
        <v>40</v>
      </c>
      <c r="B207" s="105">
        <v>701</v>
      </c>
      <c r="C207" s="104" t="s">
        <v>205</v>
      </c>
      <c r="D207" s="104" t="s">
        <v>72</v>
      </c>
      <c r="E207" s="104" t="s">
        <v>208</v>
      </c>
      <c r="F207" s="105"/>
      <c r="G207" s="125">
        <f t="shared" si="89"/>
        <v>3910.5938000000001</v>
      </c>
      <c r="H207" s="125">
        <f t="shared" si="90"/>
        <v>3897.7339200000001</v>
      </c>
    </row>
    <row r="208" spans="1:8" ht="25.5" x14ac:dyDescent="0.25">
      <c r="A208" s="77" t="s">
        <v>23</v>
      </c>
      <c r="B208" s="105">
        <v>701</v>
      </c>
      <c r="C208" s="104" t="s">
        <v>205</v>
      </c>
      <c r="D208" s="104" t="s">
        <v>72</v>
      </c>
      <c r="E208" s="104" t="s">
        <v>208</v>
      </c>
      <c r="F208" s="105">
        <v>200</v>
      </c>
      <c r="G208" s="125">
        <v>3910.5938000000001</v>
      </c>
      <c r="H208" s="125">
        <v>3897.7339200000001</v>
      </c>
    </row>
    <row r="209" spans="1:8" x14ac:dyDescent="0.25">
      <c r="A209" s="106" t="s">
        <v>13</v>
      </c>
      <c r="B209" s="105">
        <v>701</v>
      </c>
      <c r="C209" s="104" t="s">
        <v>205</v>
      </c>
      <c r="D209" s="104" t="s">
        <v>72</v>
      </c>
      <c r="E209" s="104" t="s">
        <v>12</v>
      </c>
      <c r="F209" s="105"/>
      <c r="G209" s="125">
        <f>G210</f>
        <v>100.17999999999999</v>
      </c>
      <c r="H209" s="125">
        <f t="shared" ref="H209" si="91">H210</f>
        <v>80.975160000000002</v>
      </c>
    </row>
    <row r="210" spans="1:8" ht="25.5" x14ac:dyDescent="0.25">
      <c r="A210" s="106" t="s">
        <v>11</v>
      </c>
      <c r="B210" s="105">
        <v>701</v>
      </c>
      <c r="C210" s="104" t="s">
        <v>205</v>
      </c>
      <c r="D210" s="104" t="s">
        <v>72</v>
      </c>
      <c r="E210" s="104" t="s">
        <v>10</v>
      </c>
      <c r="F210" s="105"/>
      <c r="G210" s="125">
        <f>G211+G213</f>
        <v>100.17999999999999</v>
      </c>
      <c r="H210" s="125">
        <f t="shared" ref="H210" si="92">H211+H213</f>
        <v>80.975160000000002</v>
      </c>
    </row>
    <row r="211" spans="1:8" ht="76.5" x14ac:dyDescent="0.25">
      <c r="A211" s="77" t="s">
        <v>207</v>
      </c>
      <c r="B211" s="105">
        <v>701</v>
      </c>
      <c r="C211" s="104" t="s">
        <v>205</v>
      </c>
      <c r="D211" s="104" t="s">
        <v>72</v>
      </c>
      <c r="E211" s="104" t="s">
        <v>206</v>
      </c>
      <c r="F211" s="105"/>
      <c r="G211" s="125">
        <f>G212</f>
        <v>96.05</v>
      </c>
      <c r="H211" s="125">
        <f t="shared" ref="H211" si="93">H212</f>
        <v>76.845160000000007</v>
      </c>
    </row>
    <row r="212" spans="1:8" ht="25.5" x14ac:dyDescent="0.25">
      <c r="A212" s="77" t="s">
        <v>23</v>
      </c>
      <c r="B212" s="105">
        <v>701</v>
      </c>
      <c r="C212" s="104" t="s">
        <v>205</v>
      </c>
      <c r="D212" s="104" t="s">
        <v>72</v>
      </c>
      <c r="E212" s="104" t="s">
        <v>206</v>
      </c>
      <c r="F212" s="105">
        <v>200</v>
      </c>
      <c r="G212" s="125">
        <v>96.05</v>
      </c>
      <c r="H212" s="125">
        <v>76.845160000000007</v>
      </c>
    </row>
    <row r="213" spans="1:8" ht="51" x14ac:dyDescent="0.25">
      <c r="A213" s="73" t="s">
        <v>101</v>
      </c>
      <c r="B213" s="105">
        <v>701</v>
      </c>
      <c r="C213" s="104" t="s">
        <v>205</v>
      </c>
      <c r="D213" s="104" t="s">
        <v>72</v>
      </c>
      <c r="E213" s="104" t="s">
        <v>99</v>
      </c>
      <c r="F213" s="105"/>
      <c r="G213" s="125">
        <f>G214</f>
        <v>4.13</v>
      </c>
      <c r="H213" s="125">
        <f t="shared" ref="H213" si="94">H214</f>
        <v>4.13</v>
      </c>
    </row>
    <row r="214" spans="1:8" ht="38.25" x14ac:dyDescent="0.25">
      <c r="A214" s="77" t="s">
        <v>100</v>
      </c>
      <c r="B214" s="105">
        <v>701</v>
      </c>
      <c r="C214" s="104" t="s">
        <v>205</v>
      </c>
      <c r="D214" s="104" t="s">
        <v>72</v>
      </c>
      <c r="E214" s="104" t="s">
        <v>99</v>
      </c>
      <c r="F214" s="105">
        <v>400</v>
      </c>
      <c r="G214" s="125">
        <v>4.13</v>
      </c>
      <c r="H214" s="125">
        <v>4.13</v>
      </c>
    </row>
    <row r="215" spans="1:8" x14ac:dyDescent="0.25">
      <c r="A215" s="2" t="s">
        <v>204</v>
      </c>
      <c r="B215" s="57">
        <v>701</v>
      </c>
      <c r="C215" s="60" t="s">
        <v>16</v>
      </c>
      <c r="D215" s="60"/>
      <c r="E215" s="60"/>
      <c r="F215" s="57"/>
      <c r="G215" s="58">
        <f>G216+G227</f>
        <v>14852.750000000002</v>
      </c>
      <c r="H215" s="184">
        <f t="shared" ref="H215" si="95">H216+H227</f>
        <v>14852.750000000002</v>
      </c>
    </row>
    <row r="216" spans="1:8" x14ac:dyDescent="0.25">
      <c r="A216" s="2" t="s">
        <v>203</v>
      </c>
      <c r="B216" s="57">
        <v>701</v>
      </c>
      <c r="C216" s="60" t="s">
        <v>16</v>
      </c>
      <c r="D216" s="60" t="s">
        <v>36</v>
      </c>
      <c r="E216" s="60"/>
      <c r="F216" s="57"/>
      <c r="G216" s="58">
        <f>G221+G217</f>
        <v>4812.6000000000004</v>
      </c>
      <c r="H216" s="184">
        <f t="shared" ref="H216" si="96">H221+H217</f>
        <v>4812.6000000000004</v>
      </c>
    </row>
    <row r="217" spans="1:8" ht="38.25" x14ac:dyDescent="0.25">
      <c r="A217" s="77" t="s">
        <v>619</v>
      </c>
      <c r="B217" s="104" t="s">
        <v>256</v>
      </c>
      <c r="C217" s="104" t="s">
        <v>16</v>
      </c>
      <c r="D217" s="104" t="s">
        <v>36</v>
      </c>
      <c r="E217" s="104" t="s">
        <v>31</v>
      </c>
      <c r="F217" s="57"/>
      <c r="G217" s="125">
        <f t="shared" ref="G217:G219" si="97">G218</f>
        <v>60</v>
      </c>
      <c r="H217" s="184">
        <f t="shared" ref="H217:H219" si="98">H218</f>
        <v>60</v>
      </c>
    </row>
    <row r="218" spans="1:8" ht="51" x14ac:dyDescent="0.25">
      <c r="A218" s="77" t="s">
        <v>42</v>
      </c>
      <c r="B218" s="104" t="s">
        <v>256</v>
      </c>
      <c r="C218" s="104" t="s">
        <v>16</v>
      </c>
      <c r="D218" s="104" t="s">
        <v>36</v>
      </c>
      <c r="E218" s="104" t="s">
        <v>41</v>
      </c>
      <c r="F218" s="57"/>
      <c r="G218" s="125">
        <f t="shared" si="97"/>
        <v>60</v>
      </c>
      <c r="H218" s="184">
        <f t="shared" si="98"/>
        <v>60</v>
      </c>
    </row>
    <row r="219" spans="1:8" ht="51" x14ac:dyDescent="0.25">
      <c r="A219" s="77" t="s">
        <v>25</v>
      </c>
      <c r="B219" s="104" t="s">
        <v>256</v>
      </c>
      <c r="C219" s="104" t="s">
        <v>16</v>
      </c>
      <c r="D219" s="104" t="s">
        <v>36</v>
      </c>
      <c r="E219" s="104" t="s">
        <v>127</v>
      </c>
      <c r="F219" s="105"/>
      <c r="G219" s="125">
        <f t="shared" si="97"/>
        <v>60</v>
      </c>
      <c r="H219" s="184">
        <f t="shared" si="98"/>
        <v>60</v>
      </c>
    </row>
    <row r="220" spans="1:8" ht="38.25" x14ac:dyDescent="0.25">
      <c r="A220" s="77" t="s">
        <v>73</v>
      </c>
      <c r="B220" s="104" t="s">
        <v>256</v>
      </c>
      <c r="C220" s="104" t="s">
        <v>16</v>
      </c>
      <c r="D220" s="104" t="s">
        <v>36</v>
      </c>
      <c r="E220" s="104" t="s">
        <v>127</v>
      </c>
      <c r="F220" s="105">
        <v>600</v>
      </c>
      <c r="G220" s="125">
        <v>60</v>
      </c>
      <c r="H220" s="125">
        <v>60</v>
      </c>
    </row>
    <row r="221" spans="1:8" x14ac:dyDescent="0.25">
      <c r="A221" s="106" t="s">
        <v>13</v>
      </c>
      <c r="B221" s="105">
        <v>701</v>
      </c>
      <c r="C221" s="104" t="s">
        <v>16</v>
      </c>
      <c r="D221" s="104" t="s">
        <v>36</v>
      </c>
      <c r="E221" s="104" t="s">
        <v>12</v>
      </c>
      <c r="F221" s="105"/>
      <c r="G221" s="125">
        <f t="shared" ref="G221:G225" si="99">G222</f>
        <v>4752.6000000000004</v>
      </c>
      <c r="H221" s="125">
        <f t="shared" ref="H221:H225" si="100">H222</f>
        <v>4752.6000000000004</v>
      </c>
    </row>
    <row r="222" spans="1:8" ht="25.5" x14ac:dyDescent="0.25">
      <c r="A222" s="73" t="s">
        <v>76</v>
      </c>
      <c r="B222" s="105">
        <v>701</v>
      </c>
      <c r="C222" s="104" t="s">
        <v>16</v>
      </c>
      <c r="D222" s="104" t="s">
        <v>36</v>
      </c>
      <c r="E222" s="104" t="s">
        <v>75</v>
      </c>
      <c r="F222" s="105"/>
      <c r="G222" s="125">
        <f>G225+G223</f>
        <v>4752.6000000000004</v>
      </c>
      <c r="H222" s="125">
        <f t="shared" ref="H222" si="101">H225+H223</f>
        <v>4752.6000000000004</v>
      </c>
    </row>
    <row r="223" spans="1:8" ht="51" x14ac:dyDescent="0.25">
      <c r="A223" s="77" t="s">
        <v>18</v>
      </c>
      <c r="B223" s="105">
        <v>701</v>
      </c>
      <c r="C223" s="104" t="s">
        <v>16</v>
      </c>
      <c r="D223" s="104" t="s">
        <v>36</v>
      </c>
      <c r="E223" s="104" t="s">
        <v>594</v>
      </c>
      <c r="F223" s="105"/>
      <c r="G223" s="125">
        <f>G224</f>
        <v>100</v>
      </c>
      <c r="H223" s="125">
        <f t="shared" ref="H223" si="102">H224</f>
        <v>100</v>
      </c>
    </row>
    <row r="224" spans="1:8" ht="38.25" x14ac:dyDescent="0.25">
      <c r="A224" s="77" t="s">
        <v>73</v>
      </c>
      <c r="B224" s="105">
        <v>701</v>
      </c>
      <c r="C224" s="104" t="s">
        <v>16</v>
      </c>
      <c r="D224" s="104" t="s">
        <v>36</v>
      </c>
      <c r="E224" s="104" t="s">
        <v>594</v>
      </c>
      <c r="F224" s="105">
        <v>600</v>
      </c>
      <c r="G224" s="125">
        <v>100</v>
      </c>
      <c r="H224" s="125">
        <v>100</v>
      </c>
    </row>
    <row r="225" spans="1:8" ht="51" x14ac:dyDescent="0.25">
      <c r="A225" s="77" t="s">
        <v>25</v>
      </c>
      <c r="B225" s="105">
        <v>701</v>
      </c>
      <c r="C225" s="104" t="s">
        <v>16</v>
      </c>
      <c r="D225" s="104" t="s">
        <v>36</v>
      </c>
      <c r="E225" s="104" t="s">
        <v>74</v>
      </c>
      <c r="F225" s="105"/>
      <c r="G225" s="125">
        <f t="shared" si="99"/>
        <v>4652.6000000000004</v>
      </c>
      <c r="H225" s="125">
        <f t="shared" si="100"/>
        <v>4652.6000000000004</v>
      </c>
    </row>
    <row r="226" spans="1:8" ht="38.25" x14ac:dyDescent="0.25">
      <c r="A226" s="77" t="s">
        <v>73</v>
      </c>
      <c r="B226" s="105">
        <v>701</v>
      </c>
      <c r="C226" s="104" t="s">
        <v>16</v>
      </c>
      <c r="D226" s="104" t="s">
        <v>36</v>
      </c>
      <c r="E226" s="104" t="s">
        <v>74</v>
      </c>
      <c r="F226" s="105">
        <v>600</v>
      </c>
      <c r="G226" s="125">
        <v>4652.6000000000004</v>
      </c>
      <c r="H226" s="125">
        <v>4652.6000000000004</v>
      </c>
    </row>
    <row r="227" spans="1:8" x14ac:dyDescent="0.25">
      <c r="A227" s="2" t="s">
        <v>202</v>
      </c>
      <c r="B227" s="57">
        <v>701</v>
      </c>
      <c r="C227" s="60" t="s">
        <v>16</v>
      </c>
      <c r="D227" s="60" t="s">
        <v>64</v>
      </c>
      <c r="E227" s="60"/>
      <c r="F227" s="57"/>
      <c r="G227" s="58">
        <f>G232+G228</f>
        <v>10040.150000000001</v>
      </c>
      <c r="H227" s="184">
        <f t="shared" ref="H227" si="103">H232+H228</f>
        <v>10040.150000000001</v>
      </c>
    </row>
    <row r="228" spans="1:8" ht="38.25" x14ac:dyDescent="0.25">
      <c r="A228" s="77" t="s">
        <v>619</v>
      </c>
      <c r="B228" s="104" t="s">
        <v>256</v>
      </c>
      <c r="C228" s="104" t="s">
        <v>16</v>
      </c>
      <c r="D228" s="104" t="s">
        <v>64</v>
      </c>
      <c r="E228" s="104" t="s">
        <v>31</v>
      </c>
      <c r="F228" s="57"/>
      <c r="G228" s="125">
        <f t="shared" ref="G228:G230" si="104">G229</f>
        <v>91.45</v>
      </c>
      <c r="H228" s="125">
        <f t="shared" ref="H228:H230" si="105">H229</f>
        <v>91.45</v>
      </c>
    </row>
    <row r="229" spans="1:8" ht="51" x14ac:dyDescent="0.25">
      <c r="A229" s="77" t="s">
        <v>42</v>
      </c>
      <c r="B229" s="104" t="s">
        <v>256</v>
      </c>
      <c r="C229" s="104" t="s">
        <v>16</v>
      </c>
      <c r="D229" s="104" t="s">
        <v>64</v>
      </c>
      <c r="E229" s="104" t="s">
        <v>41</v>
      </c>
      <c r="F229" s="57"/>
      <c r="G229" s="125">
        <f t="shared" si="104"/>
        <v>91.45</v>
      </c>
      <c r="H229" s="125">
        <f t="shared" si="105"/>
        <v>91.45</v>
      </c>
    </row>
    <row r="230" spans="1:8" ht="51" x14ac:dyDescent="0.25">
      <c r="A230" s="77" t="s">
        <v>25</v>
      </c>
      <c r="B230" s="104" t="s">
        <v>256</v>
      </c>
      <c r="C230" s="104" t="s">
        <v>16</v>
      </c>
      <c r="D230" s="104" t="s">
        <v>64</v>
      </c>
      <c r="E230" s="104" t="s">
        <v>127</v>
      </c>
      <c r="F230" s="105"/>
      <c r="G230" s="125">
        <f t="shared" si="104"/>
        <v>91.45</v>
      </c>
      <c r="H230" s="125">
        <f t="shared" si="105"/>
        <v>91.45</v>
      </c>
    </row>
    <row r="231" spans="1:8" ht="38.25" x14ac:dyDescent="0.25">
      <c r="A231" s="77" t="s">
        <v>73</v>
      </c>
      <c r="B231" s="104" t="s">
        <v>256</v>
      </c>
      <c r="C231" s="104" t="s">
        <v>16</v>
      </c>
      <c r="D231" s="104" t="s">
        <v>64</v>
      </c>
      <c r="E231" s="104" t="s">
        <v>127</v>
      </c>
      <c r="F231" s="105">
        <v>600</v>
      </c>
      <c r="G231" s="125">
        <v>91.45</v>
      </c>
      <c r="H231" s="125">
        <v>91.45</v>
      </c>
    </row>
    <row r="232" spans="1:8" x14ac:dyDescent="0.25">
      <c r="A232" s="106" t="s">
        <v>13</v>
      </c>
      <c r="B232" s="105">
        <v>701</v>
      </c>
      <c r="C232" s="104" t="s">
        <v>16</v>
      </c>
      <c r="D232" s="104" t="s">
        <v>64</v>
      </c>
      <c r="E232" s="104" t="s">
        <v>12</v>
      </c>
      <c r="F232" s="105"/>
      <c r="G232" s="125">
        <f t="shared" ref="G232:G236" si="106">G233</f>
        <v>9948.7000000000007</v>
      </c>
      <c r="H232" s="125">
        <f t="shared" ref="H232:H236" si="107">H233</f>
        <v>9948.7000000000007</v>
      </c>
    </row>
    <row r="233" spans="1:8" ht="25.5" x14ac:dyDescent="0.25">
      <c r="A233" s="73" t="s">
        <v>76</v>
      </c>
      <c r="B233" s="105">
        <v>701</v>
      </c>
      <c r="C233" s="104" t="s">
        <v>16</v>
      </c>
      <c r="D233" s="104" t="s">
        <v>64</v>
      </c>
      <c r="E233" s="104" t="s">
        <v>75</v>
      </c>
      <c r="F233" s="105"/>
      <c r="G233" s="125">
        <f>G236+G234</f>
        <v>9948.7000000000007</v>
      </c>
      <c r="H233" s="125">
        <f t="shared" ref="H233" si="108">H236+H234</f>
        <v>9948.7000000000007</v>
      </c>
    </row>
    <row r="234" spans="1:8" ht="51" x14ac:dyDescent="0.25">
      <c r="A234" s="77" t="s">
        <v>18</v>
      </c>
      <c r="B234" s="105">
        <v>701</v>
      </c>
      <c r="C234" s="104" t="s">
        <v>16</v>
      </c>
      <c r="D234" s="104" t="s">
        <v>64</v>
      </c>
      <c r="E234" s="104" t="s">
        <v>594</v>
      </c>
      <c r="F234" s="105"/>
      <c r="G234" s="125">
        <f>G235</f>
        <v>100</v>
      </c>
      <c r="H234" s="125">
        <f t="shared" ref="H234" si="109">H235</f>
        <v>100</v>
      </c>
    </row>
    <row r="235" spans="1:8" ht="38.25" x14ac:dyDescent="0.25">
      <c r="A235" s="77" t="s">
        <v>73</v>
      </c>
      <c r="B235" s="105">
        <v>701</v>
      </c>
      <c r="C235" s="104" t="s">
        <v>16</v>
      </c>
      <c r="D235" s="104" t="s">
        <v>64</v>
      </c>
      <c r="E235" s="104" t="s">
        <v>594</v>
      </c>
      <c r="F235" s="105">
        <v>600</v>
      </c>
      <c r="G235" s="125">
        <v>100</v>
      </c>
      <c r="H235" s="125">
        <v>100</v>
      </c>
    </row>
    <row r="236" spans="1:8" ht="51" x14ac:dyDescent="0.25">
      <c r="A236" s="77" t="s">
        <v>25</v>
      </c>
      <c r="B236" s="105">
        <v>701</v>
      </c>
      <c r="C236" s="104" t="s">
        <v>16</v>
      </c>
      <c r="D236" s="104" t="s">
        <v>64</v>
      </c>
      <c r="E236" s="104" t="s">
        <v>74</v>
      </c>
      <c r="F236" s="105"/>
      <c r="G236" s="125">
        <f t="shared" si="106"/>
        <v>9848.7000000000007</v>
      </c>
      <c r="H236" s="125">
        <f t="shared" si="107"/>
        <v>9848.7000000000007</v>
      </c>
    </row>
    <row r="237" spans="1:8" ht="38.25" x14ac:dyDescent="0.25">
      <c r="A237" s="77" t="s">
        <v>73</v>
      </c>
      <c r="B237" s="105">
        <v>701</v>
      </c>
      <c r="C237" s="104" t="s">
        <v>16</v>
      </c>
      <c r="D237" s="104" t="s">
        <v>64</v>
      </c>
      <c r="E237" s="104" t="s">
        <v>74</v>
      </c>
      <c r="F237" s="105">
        <v>600</v>
      </c>
      <c r="G237" s="125">
        <v>9848.7000000000007</v>
      </c>
      <c r="H237" s="125">
        <v>9848.7000000000007</v>
      </c>
    </row>
    <row r="238" spans="1:8" ht="25.5" x14ac:dyDescent="0.25">
      <c r="A238" s="130" t="s">
        <v>201</v>
      </c>
      <c r="B238" s="131" t="s">
        <v>197</v>
      </c>
      <c r="C238" s="131"/>
      <c r="D238" s="131"/>
      <c r="E238" s="131"/>
      <c r="F238" s="121"/>
      <c r="G238" s="122">
        <f>G239</f>
        <v>13415.579</v>
      </c>
      <c r="H238" s="122">
        <f>H239</f>
        <v>13051.141540000001</v>
      </c>
    </row>
    <row r="239" spans="1:8" x14ac:dyDescent="0.25">
      <c r="A239" s="3" t="s">
        <v>51</v>
      </c>
      <c r="B239" s="60" t="s">
        <v>197</v>
      </c>
      <c r="C239" s="60" t="s">
        <v>36</v>
      </c>
      <c r="D239" s="60"/>
      <c r="E239" s="60"/>
      <c r="F239" s="57"/>
      <c r="G239" s="58">
        <f>G240+G251</f>
        <v>13415.579</v>
      </c>
      <c r="H239" s="184">
        <f>H240+H251</f>
        <v>13051.141540000001</v>
      </c>
    </row>
    <row r="240" spans="1:8" ht="51" x14ac:dyDescent="0.25">
      <c r="A240" s="2" t="s">
        <v>49</v>
      </c>
      <c r="B240" s="60" t="s">
        <v>197</v>
      </c>
      <c r="C240" s="60" t="s">
        <v>36</v>
      </c>
      <c r="D240" s="60" t="s">
        <v>3</v>
      </c>
      <c r="E240" s="60"/>
      <c r="F240" s="57"/>
      <c r="G240" s="58">
        <f t="shared" ref="G240:G241" si="110">G241</f>
        <v>10798.579</v>
      </c>
      <c r="H240" s="184">
        <f t="shared" ref="H240:H241" si="111">H241</f>
        <v>10557.251450000002</v>
      </c>
    </row>
    <row r="241" spans="1:8" x14ac:dyDescent="0.25">
      <c r="A241" s="106" t="s">
        <v>13</v>
      </c>
      <c r="B241" s="104" t="s">
        <v>197</v>
      </c>
      <c r="C241" s="104" t="s">
        <v>36</v>
      </c>
      <c r="D241" s="104" t="s">
        <v>3</v>
      </c>
      <c r="E241" s="104" t="s">
        <v>12</v>
      </c>
      <c r="F241" s="105"/>
      <c r="G241" s="125">
        <f t="shared" si="110"/>
        <v>10798.579</v>
      </c>
      <c r="H241" s="125">
        <f t="shared" si="111"/>
        <v>10557.251450000002</v>
      </c>
    </row>
    <row r="242" spans="1:8" ht="25.5" x14ac:dyDescent="0.25">
      <c r="A242" s="106" t="s">
        <v>11</v>
      </c>
      <c r="B242" s="104" t="s">
        <v>197</v>
      </c>
      <c r="C242" s="104" t="s">
        <v>36</v>
      </c>
      <c r="D242" s="104" t="s">
        <v>3</v>
      </c>
      <c r="E242" s="104" t="s">
        <v>10</v>
      </c>
      <c r="F242" s="105"/>
      <c r="G242" s="125">
        <f>G243+G245+G249</f>
        <v>10798.579</v>
      </c>
      <c r="H242" s="125">
        <f>H243+H245+H249</f>
        <v>10557.251450000002</v>
      </c>
    </row>
    <row r="243" spans="1:8" ht="25.5" x14ac:dyDescent="0.25">
      <c r="A243" s="77" t="s">
        <v>48</v>
      </c>
      <c r="B243" s="104" t="s">
        <v>197</v>
      </c>
      <c r="C243" s="104" t="s">
        <v>36</v>
      </c>
      <c r="D243" s="104" t="s">
        <v>3</v>
      </c>
      <c r="E243" s="104" t="s">
        <v>569</v>
      </c>
      <c r="F243" s="105"/>
      <c r="G243" s="125">
        <f>G244</f>
        <v>10532.937</v>
      </c>
      <c r="H243" s="125">
        <f>H244</f>
        <v>10316.434450000001</v>
      </c>
    </row>
    <row r="244" spans="1:8" ht="63.75" x14ac:dyDescent="0.25">
      <c r="A244" s="77" t="s">
        <v>17</v>
      </c>
      <c r="B244" s="104" t="s">
        <v>197</v>
      </c>
      <c r="C244" s="104" t="s">
        <v>36</v>
      </c>
      <c r="D244" s="104" t="s">
        <v>3</v>
      </c>
      <c r="E244" s="104" t="s">
        <v>569</v>
      </c>
      <c r="F244" s="105">
        <v>100</v>
      </c>
      <c r="G244" s="125">
        <v>10532.937</v>
      </c>
      <c r="H244" s="125">
        <v>10316.434450000001</v>
      </c>
    </row>
    <row r="245" spans="1:8" ht="25.5" x14ac:dyDescent="0.25">
      <c r="A245" s="73" t="s">
        <v>37</v>
      </c>
      <c r="B245" s="104" t="s">
        <v>197</v>
      </c>
      <c r="C245" s="104" t="s">
        <v>36</v>
      </c>
      <c r="D245" s="104" t="s">
        <v>3</v>
      </c>
      <c r="E245" s="104" t="s">
        <v>570</v>
      </c>
      <c r="F245" s="105"/>
      <c r="G245" s="125">
        <f>SUM(G246:G248)</f>
        <v>84.6</v>
      </c>
      <c r="H245" s="125">
        <f t="shared" ref="H245" si="112">SUM(H246:H248)</f>
        <v>59.78</v>
      </c>
    </row>
    <row r="246" spans="1:8" ht="63.75" x14ac:dyDescent="0.25">
      <c r="A246" s="77" t="s">
        <v>17</v>
      </c>
      <c r="B246" s="104" t="s">
        <v>197</v>
      </c>
      <c r="C246" s="104" t="s">
        <v>36</v>
      </c>
      <c r="D246" s="104" t="s">
        <v>3</v>
      </c>
      <c r="E246" s="104" t="s">
        <v>570</v>
      </c>
      <c r="F246" s="105">
        <v>100</v>
      </c>
      <c r="G246" s="125">
        <v>29.7</v>
      </c>
      <c r="H246" s="125">
        <v>29</v>
      </c>
    </row>
    <row r="247" spans="1:8" ht="25.5" x14ac:dyDescent="0.25">
      <c r="A247" s="77" t="s">
        <v>23</v>
      </c>
      <c r="B247" s="104" t="s">
        <v>197</v>
      </c>
      <c r="C247" s="104" t="s">
        <v>36</v>
      </c>
      <c r="D247" s="104" t="s">
        <v>3</v>
      </c>
      <c r="E247" s="104" t="s">
        <v>570</v>
      </c>
      <c r="F247" s="105">
        <v>200</v>
      </c>
      <c r="G247" s="125">
        <v>54.1</v>
      </c>
      <c r="H247" s="125">
        <v>29.98</v>
      </c>
    </row>
    <row r="248" spans="1:8" x14ac:dyDescent="0.25">
      <c r="A248" s="77" t="s">
        <v>21</v>
      </c>
      <c r="B248" s="104" t="s">
        <v>197</v>
      </c>
      <c r="C248" s="104" t="s">
        <v>36</v>
      </c>
      <c r="D248" s="104" t="s">
        <v>3</v>
      </c>
      <c r="E248" s="104" t="s">
        <v>570</v>
      </c>
      <c r="F248" s="105">
        <v>800</v>
      </c>
      <c r="G248" s="125">
        <v>0.8</v>
      </c>
      <c r="H248" s="125">
        <v>0.8</v>
      </c>
    </row>
    <row r="249" spans="1:8" ht="51" x14ac:dyDescent="0.25">
      <c r="A249" s="77" t="s">
        <v>18</v>
      </c>
      <c r="B249" s="104" t="s">
        <v>197</v>
      </c>
      <c r="C249" s="104" t="s">
        <v>36</v>
      </c>
      <c r="D249" s="104" t="s">
        <v>3</v>
      </c>
      <c r="E249" s="104" t="s">
        <v>571</v>
      </c>
      <c r="F249" s="105"/>
      <c r="G249" s="125">
        <f>G250</f>
        <v>181.042</v>
      </c>
      <c r="H249" s="125">
        <f t="shared" ref="H249" si="113">H250</f>
        <v>181.03700000000001</v>
      </c>
    </row>
    <row r="250" spans="1:8" ht="63.75" x14ac:dyDescent="0.25">
      <c r="A250" s="77" t="s">
        <v>17</v>
      </c>
      <c r="B250" s="104" t="s">
        <v>197</v>
      </c>
      <c r="C250" s="104" t="s">
        <v>36</v>
      </c>
      <c r="D250" s="104" t="s">
        <v>3</v>
      </c>
      <c r="E250" s="104" t="s">
        <v>571</v>
      </c>
      <c r="F250" s="105">
        <v>100</v>
      </c>
      <c r="G250" s="125">
        <v>181.042</v>
      </c>
      <c r="H250" s="125">
        <v>181.03700000000001</v>
      </c>
    </row>
    <row r="251" spans="1:8" x14ac:dyDescent="0.25">
      <c r="A251" s="2" t="s">
        <v>46</v>
      </c>
      <c r="B251" s="60" t="s">
        <v>197</v>
      </c>
      <c r="C251" s="60" t="s">
        <v>36</v>
      </c>
      <c r="D251" s="60" t="s">
        <v>35</v>
      </c>
      <c r="E251" s="60"/>
      <c r="F251" s="57"/>
      <c r="G251" s="58">
        <f>G252</f>
        <v>2617</v>
      </c>
      <c r="H251" s="184">
        <f>H252</f>
        <v>2493.8900899999999</v>
      </c>
    </row>
    <row r="252" spans="1:8" ht="38.25" x14ac:dyDescent="0.25">
      <c r="A252" s="77" t="s">
        <v>619</v>
      </c>
      <c r="B252" s="104" t="s">
        <v>197</v>
      </c>
      <c r="C252" s="104" t="s">
        <v>36</v>
      </c>
      <c r="D252" s="104" t="s">
        <v>35</v>
      </c>
      <c r="E252" s="104" t="s">
        <v>31</v>
      </c>
      <c r="F252" s="105"/>
      <c r="G252" s="125">
        <f>G253+G256</f>
        <v>2617</v>
      </c>
      <c r="H252" s="125">
        <f t="shared" ref="H252" si="114">H253+H256</f>
        <v>2493.8900899999999</v>
      </c>
    </row>
    <row r="253" spans="1:8" ht="51" x14ac:dyDescent="0.25">
      <c r="A253" s="77" t="s">
        <v>42</v>
      </c>
      <c r="B253" s="104" t="s">
        <v>197</v>
      </c>
      <c r="C253" s="104" t="s">
        <v>36</v>
      </c>
      <c r="D253" s="104" t="s">
        <v>35</v>
      </c>
      <c r="E253" s="104" t="s">
        <v>41</v>
      </c>
      <c r="F253" s="105"/>
      <c r="G253" s="125">
        <f t="shared" ref="G253:G254" si="115">G254</f>
        <v>2000</v>
      </c>
      <c r="H253" s="125">
        <f t="shared" ref="H253:H254" si="116">H254</f>
        <v>1881.63309</v>
      </c>
    </row>
    <row r="254" spans="1:8" ht="25.5" x14ac:dyDescent="0.25">
      <c r="A254" s="73" t="s">
        <v>40</v>
      </c>
      <c r="B254" s="104" t="s">
        <v>197</v>
      </c>
      <c r="C254" s="104" t="s">
        <v>36</v>
      </c>
      <c r="D254" s="104" t="s">
        <v>35</v>
      </c>
      <c r="E254" s="104" t="s">
        <v>39</v>
      </c>
      <c r="F254" s="105"/>
      <c r="G254" s="125">
        <f t="shared" si="115"/>
        <v>2000</v>
      </c>
      <c r="H254" s="125">
        <f t="shared" si="116"/>
        <v>1881.63309</v>
      </c>
    </row>
    <row r="255" spans="1:8" ht="25.5" x14ac:dyDescent="0.25">
      <c r="A255" s="77" t="s">
        <v>23</v>
      </c>
      <c r="B255" s="104" t="s">
        <v>197</v>
      </c>
      <c r="C255" s="104" t="s">
        <v>36</v>
      </c>
      <c r="D255" s="104" t="s">
        <v>35</v>
      </c>
      <c r="E255" s="104" t="s">
        <v>39</v>
      </c>
      <c r="F255" s="105">
        <v>200</v>
      </c>
      <c r="G255" s="125">
        <v>2000</v>
      </c>
      <c r="H255" s="125">
        <v>1881.63309</v>
      </c>
    </row>
    <row r="256" spans="1:8" ht="38.25" x14ac:dyDescent="0.25">
      <c r="A256" s="77" t="s">
        <v>622</v>
      </c>
      <c r="B256" s="104" t="s">
        <v>197</v>
      </c>
      <c r="C256" s="104" t="s">
        <v>36</v>
      </c>
      <c r="D256" s="104" t="s">
        <v>35</v>
      </c>
      <c r="E256" s="104" t="s">
        <v>38</v>
      </c>
      <c r="F256" s="105"/>
      <c r="G256" s="125">
        <f>G257</f>
        <v>617</v>
      </c>
      <c r="H256" s="125">
        <f t="shared" ref="H256" si="117">H257</f>
        <v>612.25700000000006</v>
      </c>
    </row>
    <row r="257" spans="1:8" ht="38.25" x14ac:dyDescent="0.25">
      <c r="A257" s="4" t="s">
        <v>603</v>
      </c>
      <c r="B257" s="127" t="s">
        <v>197</v>
      </c>
      <c r="C257" s="127" t="s">
        <v>36</v>
      </c>
      <c r="D257" s="127" t="s">
        <v>35</v>
      </c>
      <c r="E257" s="127" t="s">
        <v>602</v>
      </c>
      <c r="F257" s="126"/>
      <c r="G257" s="125">
        <f>SUM(G258:G259)</f>
        <v>617</v>
      </c>
      <c r="H257" s="125">
        <f t="shared" ref="H257" si="118">SUM(H258:H259)</f>
        <v>612.25700000000006</v>
      </c>
    </row>
    <row r="258" spans="1:8" ht="63.75" x14ac:dyDescent="0.25">
      <c r="A258" s="5" t="s">
        <v>17</v>
      </c>
      <c r="B258" s="127" t="s">
        <v>197</v>
      </c>
      <c r="C258" s="127" t="s">
        <v>36</v>
      </c>
      <c r="D258" s="127" t="s">
        <v>35</v>
      </c>
      <c r="E258" s="127" t="s">
        <v>602</v>
      </c>
      <c r="F258" s="126">
        <v>100</v>
      </c>
      <c r="G258" s="125">
        <v>352.45</v>
      </c>
      <c r="H258" s="125">
        <v>348.20800000000003</v>
      </c>
    </row>
    <row r="259" spans="1:8" ht="25.5" x14ac:dyDescent="0.25">
      <c r="A259" s="5" t="s">
        <v>23</v>
      </c>
      <c r="B259" s="127" t="s">
        <v>197</v>
      </c>
      <c r="C259" s="127" t="s">
        <v>36</v>
      </c>
      <c r="D259" s="127" t="s">
        <v>35</v>
      </c>
      <c r="E259" s="127" t="s">
        <v>602</v>
      </c>
      <c r="F259" s="126">
        <v>200</v>
      </c>
      <c r="G259" s="125">
        <v>264.55</v>
      </c>
      <c r="H259" s="125">
        <v>264.04899999999998</v>
      </c>
    </row>
    <row r="260" spans="1:8" ht="25.5" x14ac:dyDescent="0.25">
      <c r="A260" s="130" t="s">
        <v>196</v>
      </c>
      <c r="B260" s="131" t="s">
        <v>147</v>
      </c>
      <c r="C260" s="131"/>
      <c r="D260" s="131"/>
      <c r="E260" s="131"/>
      <c r="F260" s="121"/>
      <c r="G260" s="122">
        <f>G261+G287+G293+G372</f>
        <v>1696131.1203400001</v>
      </c>
      <c r="H260" s="122">
        <f>H261+H287+H293+H372</f>
        <v>1665753.5154500001</v>
      </c>
    </row>
    <row r="261" spans="1:8" x14ac:dyDescent="0.25">
      <c r="A261" s="3" t="s">
        <v>51</v>
      </c>
      <c r="B261" s="57">
        <v>707</v>
      </c>
      <c r="C261" s="123" t="s">
        <v>36</v>
      </c>
      <c r="D261" s="123" t="s">
        <v>50</v>
      </c>
      <c r="E261" s="60"/>
      <c r="F261" s="57"/>
      <c r="G261" s="58">
        <f>G262+G272</f>
        <v>8006.2255700000005</v>
      </c>
      <c r="H261" s="184">
        <f>H262+H272</f>
        <v>7456.3456000000006</v>
      </c>
    </row>
    <row r="262" spans="1:8" ht="51" x14ac:dyDescent="0.25">
      <c r="A262" s="2" t="s">
        <v>49</v>
      </c>
      <c r="B262" s="57">
        <v>707</v>
      </c>
      <c r="C262" s="123" t="s">
        <v>36</v>
      </c>
      <c r="D262" s="123" t="s">
        <v>3</v>
      </c>
      <c r="E262" s="60"/>
      <c r="F262" s="57"/>
      <c r="G262" s="58">
        <f>G263</f>
        <v>5691.232</v>
      </c>
      <c r="H262" s="184">
        <f t="shared" ref="H262:H263" si="119">H263</f>
        <v>5141.35203</v>
      </c>
    </row>
    <row r="263" spans="1:8" x14ac:dyDescent="0.25">
      <c r="A263" s="106" t="s">
        <v>13</v>
      </c>
      <c r="B263" s="104" t="s">
        <v>147</v>
      </c>
      <c r="C263" s="104" t="s">
        <v>36</v>
      </c>
      <c r="D263" s="104" t="s">
        <v>3</v>
      </c>
      <c r="E263" s="104" t="s">
        <v>12</v>
      </c>
      <c r="F263" s="105"/>
      <c r="G263" s="125">
        <f t="shared" ref="G263" si="120">G264</f>
        <v>5691.232</v>
      </c>
      <c r="H263" s="125">
        <f t="shared" si="119"/>
        <v>5141.35203</v>
      </c>
    </row>
    <row r="264" spans="1:8" ht="25.5" x14ac:dyDescent="0.25">
      <c r="A264" s="106" t="s">
        <v>11</v>
      </c>
      <c r="B264" s="104" t="s">
        <v>147</v>
      </c>
      <c r="C264" s="104" t="s">
        <v>36</v>
      </c>
      <c r="D264" s="104" t="s">
        <v>3</v>
      </c>
      <c r="E264" s="104" t="s">
        <v>10</v>
      </c>
      <c r="F264" s="105"/>
      <c r="G264" s="125">
        <f>G265+G267+G270</f>
        <v>5691.232</v>
      </c>
      <c r="H264" s="125">
        <f>H265+H267+H270</f>
        <v>5141.35203</v>
      </c>
    </row>
    <row r="265" spans="1:8" ht="25.5" x14ac:dyDescent="0.25">
      <c r="A265" s="77" t="s">
        <v>48</v>
      </c>
      <c r="B265" s="104" t="s">
        <v>147</v>
      </c>
      <c r="C265" s="104" t="s">
        <v>36</v>
      </c>
      <c r="D265" s="104" t="s">
        <v>3</v>
      </c>
      <c r="E265" s="104" t="s">
        <v>569</v>
      </c>
      <c r="F265" s="105"/>
      <c r="G265" s="125">
        <f>G266</f>
        <v>5643.4520000000002</v>
      </c>
      <c r="H265" s="125">
        <f t="shared" ref="H265" si="121">H266</f>
        <v>5095.0681500000001</v>
      </c>
    </row>
    <row r="266" spans="1:8" ht="63.75" x14ac:dyDescent="0.25">
      <c r="A266" s="77" t="s">
        <v>17</v>
      </c>
      <c r="B266" s="104" t="s">
        <v>147</v>
      </c>
      <c r="C266" s="104" t="s">
        <v>36</v>
      </c>
      <c r="D266" s="104" t="s">
        <v>3</v>
      </c>
      <c r="E266" s="104" t="s">
        <v>569</v>
      </c>
      <c r="F266" s="105">
        <v>100</v>
      </c>
      <c r="G266" s="125">
        <v>5643.4520000000002</v>
      </c>
      <c r="H266" s="125">
        <v>5095.0681500000001</v>
      </c>
    </row>
    <row r="267" spans="1:8" ht="25.5" x14ac:dyDescent="0.25">
      <c r="A267" s="73" t="s">
        <v>37</v>
      </c>
      <c r="B267" s="104" t="s">
        <v>147</v>
      </c>
      <c r="C267" s="104" t="s">
        <v>36</v>
      </c>
      <c r="D267" s="104" t="s">
        <v>3</v>
      </c>
      <c r="E267" s="104" t="s">
        <v>570</v>
      </c>
      <c r="F267" s="105"/>
      <c r="G267" s="125">
        <f>SUM(G268:G269)</f>
        <v>10</v>
      </c>
      <c r="H267" s="125">
        <f>SUM(H268:H269)</f>
        <v>8.5</v>
      </c>
    </row>
    <row r="268" spans="1:8" ht="25.5" x14ac:dyDescent="0.25">
      <c r="A268" s="77" t="s">
        <v>23</v>
      </c>
      <c r="B268" s="104" t="s">
        <v>147</v>
      </c>
      <c r="C268" s="104" t="s">
        <v>36</v>
      </c>
      <c r="D268" s="104" t="s">
        <v>3</v>
      </c>
      <c r="E268" s="104" t="s">
        <v>570</v>
      </c>
      <c r="F268" s="105">
        <v>200</v>
      </c>
      <c r="G268" s="125">
        <v>4</v>
      </c>
      <c r="H268" s="125">
        <v>4</v>
      </c>
    </row>
    <row r="269" spans="1:8" x14ac:dyDescent="0.25">
      <c r="A269" s="77" t="s">
        <v>21</v>
      </c>
      <c r="B269" s="104" t="s">
        <v>147</v>
      </c>
      <c r="C269" s="104" t="s">
        <v>36</v>
      </c>
      <c r="D269" s="104" t="s">
        <v>3</v>
      </c>
      <c r="E269" s="104" t="s">
        <v>570</v>
      </c>
      <c r="F269" s="105">
        <v>800</v>
      </c>
      <c r="G269" s="125">
        <v>6</v>
      </c>
      <c r="H269" s="125">
        <v>4.5</v>
      </c>
    </row>
    <row r="270" spans="1:8" ht="51" x14ac:dyDescent="0.25">
      <c r="A270" s="77" t="s">
        <v>18</v>
      </c>
      <c r="B270" s="104" t="s">
        <v>147</v>
      </c>
      <c r="C270" s="104" t="s">
        <v>36</v>
      </c>
      <c r="D270" s="104" t="s">
        <v>3</v>
      </c>
      <c r="E270" s="104" t="s">
        <v>571</v>
      </c>
      <c r="F270" s="105"/>
      <c r="G270" s="125">
        <f>G271</f>
        <v>37.78</v>
      </c>
      <c r="H270" s="125">
        <f t="shared" ref="H270" si="122">H271</f>
        <v>37.783880000000003</v>
      </c>
    </row>
    <row r="271" spans="1:8" ht="63.75" x14ac:dyDescent="0.25">
      <c r="A271" s="77" t="s">
        <v>17</v>
      </c>
      <c r="B271" s="104" t="s">
        <v>147</v>
      </c>
      <c r="C271" s="104" t="s">
        <v>36</v>
      </c>
      <c r="D271" s="104" t="s">
        <v>3</v>
      </c>
      <c r="E271" s="104" t="s">
        <v>571</v>
      </c>
      <c r="F271" s="105">
        <v>100</v>
      </c>
      <c r="G271" s="125">
        <v>37.78</v>
      </c>
      <c r="H271" s="125">
        <v>37.783880000000003</v>
      </c>
    </row>
    <row r="272" spans="1:8" x14ac:dyDescent="0.25">
      <c r="A272" s="2" t="s">
        <v>46</v>
      </c>
      <c r="B272" s="60" t="s">
        <v>147</v>
      </c>
      <c r="C272" s="60" t="s">
        <v>36</v>
      </c>
      <c r="D272" s="60" t="s">
        <v>35</v>
      </c>
      <c r="E272" s="60"/>
      <c r="F272" s="57"/>
      <c r="G272" s="58">
        <f>G273+G281</f>
        <v>2314.9935700000001</v>
      </c>
      <c r="H272" s="184">
        <f t="shared" ref="H272" si="123">H273+H281</f>
        <v>2314.9935700000001</v>
      </c>
    </row>
    <row r="273" spans="1:8" ht="38.25" x14ac:dyDescent="0.25">
      <c r="A273" s="77" t="s">
        <v>619</v>
      </c>
      <c r="B273" s="104" t="s">
        <v>147</v>
      </c>
      <c r="C273" s="104" t="s">
        <v>36</v>
      </c>
      <c r="D273" s="104" t="s">
        <v>35</v>
      </c>
      <c r="E273" s="104" t="s">
        <v>31</v>
      </c>
      <c r="F273" s="105"/>
      <c r="G273" s="125">
        <f>G274+G277</f>
        <v>565.6</v>
      </c>
      <c r="H273" s="125">
        <f t="shared" ref="H273" si="124">H274+H277</f>
        <v>565.6</v>
      </c>
    </row>
    <row r="274" spans="1:8" ht="51" x14ac:dyDescent="0.25">
      <c r="A274" s="77" t="s">
        <v>42</v>
      </c>
      <c r="B274" s="104" t="s">
        <v>147</v>
      </c>
      <c r="C274" s="104" t="s">
        <v>36</v>
      </c>
      <c r="D274" s="104" t="s">
        <v>35</v>
      </c>
      <c r="E274" s="104" t="s">
        <v>41</v>
      </c>
      <c r="F274" s="105"/>
      <c r="G274" s="125">
        <f t="shared" ref="G274:G275" si="125">G275</f>
        <v>230</v>
      </c>
      <c r="H274" s="125">
        <f t="shared" ref="H274:H275" si="126">H275</f>
        <v>230</v>
      </c>
    </row>
    <row r="275" spans="1:8" ht="25.5" x14ac:dyDescent="0.25">
      <c r="A275" s="73" t="s">
        <v>40</v>
      </c>
      <c r="B275" s="104" t="s">
        <v>147</v>
      </c>
      <c r="C275" s="104" t="s">
        <v>36</v>
      </c>
      <c r="D275" s="104" t="s">
        <v>35</v>
      </c>
      <c r="E275" s="104" t="s">
        <v>39</v>
      </c>
      <c r="F275" s="105"/>
      <c r="G275" s="125">
        <f t="shared" si="125"/>
        <v>230</v>
      </c>
      <c r="H275" s="125">
        <f t="shared" si="126"/>
        <v>230</v>
      </c>
    </row>
    <row r="276" spans="1:8" ht="25.5" x14ac:dyDescent="0.25">
      <c r="A276" s="77" t="s">
        <v>23</v>
      </c>
      <c r="B276" s="104" t="s">
        <v>147</v>
      </c>
      <c r="C276" s="104" t="s">
        <v>36</v>
      </c>
      <c r="D276" s="104" t="s">
        <v>35</v>
      </c>
      <c r="E276" s="104" t="s">
        <v>39</v>
      </c>
      <c r="F276" s="105">
        <v>200</v>
      </c>
      <c r="G276" s="125">
        <v>230</v>
      </c>
      <c r="H276" s="125">
        <v>230</v>
      </c>
    </row>
    <row r="277" spans="1:8" ht="38.25" x14ac:dyDescent="0.25">
      <c r="A277" s="77" t="s">
        <v>622</v>
      </c>
      <c r="B277" s="104" t="s">
        <v>147</v>
      </c>
      <c r="C277" s="104" t="s">
        <v>36</v>
      </c>
      <c r="D277" s="104" t="s">
        <v>35</v>
      </c>
      <c r="E277" s="104" t="s">
        <v>38</v>
      </c>
      <c r="F277" s="105"/>
      <c r="G277" s="125">
        <f>G278</f>
        <v>335.6</v>
      </c>
      <c r="H277" s="125">
        <f t="shared" ref="H277" si="127">H278</f>
        <v>335.6</v>
      </c>
    </row>
    <row r="278" spans="1:8" ht="38.25" x14ac:dyDescent="0.25">
      <c r="A278" s="4" t="s">
        <v>603</v>
      </c>
      <c r="B278" s="127" t="s">
        <v>147</v>
      </c>
      <c r="C278" s="127" t="s">
        <v>36</v>
      </c>
      <c r="D278" s="127" t="s">
        <v>35</v>
      </c>
      <c r="E278" s="127" t="s">
        <v>602</v>
      </c>
      <c r="F278" s="126"/>
      <c r="G278" s="125">
        <f>SUM(G279:G280)</f>
        <v>335.6</v>
      </c>
      <c r="H278" s="125">
        <f t="shared" ref="H278" si="128">SUM(H279:H280)</f>
        <v>335.6</v>
      </c>
    </row>
    <row r="279" spans="1:8" ht="63.75" x14ac:dyDescent="0.25">
      <c r="A279" s="5" t="s">
        <v>17</v>
      </c>
      <c r="B279" s="127" t="s">
        <v>147</v>
      </c>
      <c r="C279" s="127" t="s">
        <v>36</v>
      </c>
      <c r="D279" s="127" t="s">
        <v>35</v>
      </c>
      <c r="E279" s="127" t="s">
        <v>602</v>
      </c>
      <c r="F279" s="126">
        <v>100</v>
      </c>
      <c r="G279" s="125">
        <v>62</v>
      </c>
      <c r="H279" s="125">
        <v>62</v>
      </c>
    </row>
    <row r="280" spans="1:8" ht="25.5" x14ac:dyDescent="0.25">
      <c r="A280" s="5" t="s">
        <v>23</v>
      </c>
      <c r="B280" s="127" t="s">
        <v>147</v>
      </c>
      <c r="C280" s="127" t="s">
        <v>36</v>
      </c>
      <c r="D280" s="127" t="s">
        <v>35</v>
      </c>
      <c r="E280" s="127" t="s">
        <v>602</v>
      </c>
      <c r="F280" s="126">
        <v>200</v>
      </c>
      <c r="G280" s="125">
        <v>273.60000000000002</v>
      </c>
      <c r="H280" s="125">
        <v>273.60000000000002</v>
      </c>
    </row>
    <row r="281" spans="1:8" x14ac:dyDescent="0.25">
      <c r="A281" s="106" t="s">
        <v>13</v>
      </c>
      <c r="B281" s="127" t="s">
        <v>147</v>
      </c>
      <c r="C281" s="127" t="s">
        <v>36</v>
      </c>
      <c r="D281" s="127" t="s">
        <v>35</v>
      </c>
      <c r="E281" s="104" t="s">
        <v>12</v>
      </c>
      <c r="F281" s="126"/>
      <c r="G281" s="125">
        <f>G282</f>
        <v>1749.3935700000002</v>
      </c>
      <c r="H281" s="125">
        <f t="shared" ref="H281" si="129">H282</f>
        <v>1749.3935700000002</v>
      </c>
    </row>
    <row r="282" spans="1:8" ht="25.5" x14ac:dyDescent="0.25">
      <c r="A282" s="106" t="s">
        <v>11</v>
      </c>
      <c r="B282" s="127" t="s">
        <v>147</v>
      </c>
      <c r="C282" s="127" t="s">
        <v>36</v>
      </c>
      <c r="D282" s="127" t="s">
        <v>35</v>
      </c>
      <c r="E282" s="104" t="s">
        <v>10</v>
      </c>
      <c r="F282" s="126"/>
      <c r="G282" s="125">
        <f>G285+G283</f>
        <v>1749.3935700000002</v>
      </c>
      <c r="H282" s="125">
        <f t="shared" ref="H282" si="130">H285+H283</f>
        <v>1749.3935700000002</v>
      </c>
    </row>
    <row r="283" spans="1:8" ht="25.5" x14ac:dyDescent="0.25">
      <c r="A283" s="106" t="s">
        <v>200</v>
      </c>
      <c r="B283" s="127" t="s">
        <v>147</v>
      </c>
      <c r="C283" s="104" t="s">
        <v>36</v>
      </c>
      <c r="D283" s="104" t="s">
        <v>35</v>
      </c>
      <c r="E283" s="104" t="s">
        <v>199</v>
      </c>
      <c r="F283" s="105"/>
      <c r="G283" s="125">
        <f>G284</f>
        <v>1622.5105100000001</v>
      </c>
      <c r="H283" s="125">
        <f t="shared" ref="H283" si="131">H284</f>
        <v>1622.5105100000001</v>
      </c>
    </row>
    <row r="284" spans="1:8" x14ac:dyDescent="0.25">
      <c r="A284" s="77" t="s">
        <v>21</v>
      </c>
      <c r="B284" s="127" t="s">
        <v>147</v>
      </c>
      <c r="C284" s="104" t="s">
        <v>36</v>
      </c>
      <c r="D284" s="104" t="s">
        <v>35</v>
      </c>
      <c r="E284" s="104" t="s">
        <v>199</v>
      </c>
      <c r="F284" s="105">
        <v>800</v>
      </c>
      <c r="G284" s="125">
        <v>1622.5105100000001</v>
      </c>
      <c r="H284" s="125">
        <v>1622.5105100000001</v>
      </c>
    </row>
    <row r="285" spans="1:8" ht="76.5" x14ac:dyDescent="0.25">
      <c r="A285" s="77" t="s">
        <v>647</v>
      </c>
      <c r="B285" s="127" t="s">
        <v>147</v>
      </c>
      <c r="C285" s="127" t="s">
        <v>36</v>
      </c>
      <c r="D285" s="127" t="s">
        <v>35</v>
      </c>
      <c r="E285" s="127" t="s">
        <v>266</v>
      </c>
      <c r="F285" s="126"/>
      <c r="G285" s="125">
        <f>G286</f>
        <v>126.88306</v>
      </c>
      <c r="H285" s="125">
        <f t="shared" ref="H285" si="132">H286</f>
        <v>126.88306</v>
      </c>
    </row>
    <row r="286" spans="1:8" ht="63.75" x14ac:dyDescent="0.25">
      <c r="A286" s="5" t="s">
        <v>17</v>
      </c>
      <c r="B286" s="127" t="s">
        <v>147</v>
      </c>
      <c r="C286" s="127" t="s">
        <v>36</v>
      </c>
      <c r="D286" s="127" t="s">
        <v>35</v>
      </c>
      <c r="E286" s="127" t="s">
        <v>266</v>
      </c>
      <c r="F286" s="126">
        <v>100</v>
      </c>
      <c r="G286" s="125">
        <v>126.88306</v>
      </c>
      <c r="H286" s="125">
        <v>126.88306</v>
      </c>
    </row>
    <row r="287" spans="1:8" x14ac:dyDescent="0.25">
      <c r="A287" s="2" t="s">
        <v>34</v>
      </c>
      <c r="B287" s="60" t="s">
        <v>147</v>
      </c>
      <c r="C287" s="60" t="s">
        <v>3</v>
      </c>
      <c r="D287" s="60"/>
      <c r="E287" s="60"/>
      <c r="F287" s="57"/>
      <c r="G287" s="58">
        <f t="shared" ref="G287:G291" si="133">G288</f>
        <v>1861.2</v>
      </c>
      <c r="H287" s="184">
        <f t="shared" ref="H287:H291" si="134">H288</f>
        <v>1678.2370000000001</v>
      </c>
    </row>
    <row r="288" spans="1:8" x14ac:dyDescent="0.25">
      <c r="A288" s="2" t="s">
        <v>121</v>
      </c>
      <c r="B288" s="60" t="s">
        <v>147</v>
      </c>
      <c r="C288" s="60" t="s">
        <v>3</v>
      </c>
      <c r="D288" s="60" t="s">
        <v>119</v>
      </c>
      <c r="E288" s="60"/>
      <c r="F288" s="57"/>
      <c r="G288" s="58">
        <f t="shared" si="133"/>
        <v>1861.2</v>
      </c>
      <c r="H288" s="184">
        <f t="shared" si="134"/>
        <v>1678.2370000000001</v>
      </c>
    </row>
    <row r="289" spans="1:8" x14ac:dyDescent="0.25">
      <c r="A289" s="106" t="s">
        <v>13</v>
      </c>
      <c r="B289" s="104" t="s">
        <v>147</v>
      </c>
      <c r="C289" s="104" t="s">
        <v>3</v>
      </c>
      <c r="D289" s="104" t="s">
        <v>119</v>
      </c>
      <c r="E289" s="104" t="s">
        <v>12</v>
      </c>
      <c r="F289" s="105"/>
      <c r="G289" s="125">
        <f t="shared" si="133"/>
        <v>1861.2</v>
      </c>
      <c r="H289" s="125">
        <f t="shared" si="134"/>
        <v>1678.2370000000001</v>
      </c>
    </row>
    <row r="290" spans="1:8" ht="25.5" x14ac:dyDescent="0.25">
      <c r="A290" s="106" t="s">
        <v>11</v>
      </c>
      <c r="B290" s="104" t="s">
        <v>147</v>
      </c>
      <c r="C290" s="104" t="s">
        <v>3</v>
      </c>
      <c r="D290" s="104" t="s">
        <v>119</v>
      </c>
      <c r="E290" s="104" t="s">
        <v>10</v>
      </c>
      <c r="F290" s="105"/>
      <c r="G290" s="125">
        <f t="shared" si="133"/>
        <v>1861.2</v>
      </c>
      <c r="H290" s="125">
        <f t="shared" si="134"/>
        <v>1678.2370000000001</v>
      </c>
    </row>
    <row r="291" spans="1:8" ht="76.5" x14ac:dyDescent="0.25">
      <c r="A291" s="77" t="s">
        <v>195</v>
      </c>
      <c r="B291" s="104" t="s">
        <v>147</v>
      </c>
      <c r="C291" s="104" t="s">
        <v>3</v>
      </c>
      <c r="D291" s="104" t="s">
        <v>119</v>
      </c>
      <c r="E291" s="104" t="s">
        <v>194</v>
      </c>
      <c r="F291" s="105"/>
      <c r="G291" s="125">
        <f t="shared" si="133"/>
        <v>1861.2</v>
      </c>
      <c r="H291" s="125">
        <f t="shared" si="134"/>
        <v>1678.2370000000001</v>
      </c>
    </row>
    <row r="292" spans="1:8" x14ac:dyDescent="0.25">
      <c r="A292" s="77" t="s">
        <v>21</v>
      </c>
      <c r="B292" s="104" t="s">
        <v>147</v>
      </c>
      <c r="C292" s="104" t="s">
        <v>3</v>
      </c>
      <c r="D292" s="104" t="s">
        <v>119</v>
      </c>
      <c r="E292" s="104" t="s">
        <v>194</v>
      </c>
      <c r="F292" s="105">
        <v>800</v>
      </c>
      <c r="G292" s="125">
        <v>1861.2</v>
      </c>
      <c r="H292" s="125">
        <v>1678.2370000000001</v>
      </c>
    </row>
    <row r="293" spans="1:8" x14ac:dyDescent="0.25">
      <c r="A293" s="2" t="s">
        <v>145</v>
      </c>
      <c r="B293" s="60" t="s">
        <v>147</v>
      </c>
      <c r="C293" s="60" t="s">
        <v>140</v>
      </c>
      <c r="D293" s="60"/>
      <c r="E293" s="60"/>
      <c r="F293" s="57"/>
      <c r="G293" s="58">
        <f>G294+G311+G332+G340</f>
        <v>1637006.4947700002</v>
      </c>
      <c r="H293" s="184">
        <f>H294+H311+H332+H340</f>
        <v>1612064.0187599999</v>
      </c>
    </row>
    <row r="294" spans="1:8" x14ac:dyDescent="0.25">
      <c r="A294" s="2" t="s">
        <v>193</v>
      </c>
      <c r="B294" s="60" t="s">
        <v>147</v>
      </c>
      <c r="C294" s="60" t="s">
        <v>140</v>
      </c>
      <c r="D294" s="60" t="s">
        <v>36</v>
      </c>
      <c r="E294" s="60"/>
      <c r="F294" s="57"/>
      <c r="G294" s="58">
        <f>G295+G307</f>
        <v>629102.65</v>
      </c>
      <c r="H294" s="184">
        <f t="shared" ref="H294" si="135">H295+H307</f>
        <v>610242.96481999999</v>
      </c>
    </row>
    <row r="295" spans="1:8" ht="25.5" x14ac:dyDescent="0.25">
      <c r="A295" s="77" t="s">
        <v>623</v>
      </c>
      <c r="B295" s="104" t="s">
        <v>147</v>
      </c>
      <c r="C295" s="104" t="s">
        <v>140</v>
      </c>
      <c r="D295" s="104" t="s">
        <v>36</v>
      </c>
      <c r="E295" s="104" t="s">
        <v>155</v>
      </c>
      <c r="F295" s="105"/>
      <c r="G295" s="125">
        <f t="shared" ref="G295" si="136">G296</f>
        <v>624008.13</v>
      </c>
      <c r="H295" s="125">
        <f t="shared" ref="H295" si="137">H296</f>
        <v>605148.44481999998</v>
      </c>
    </row>
    <row r="296" spans="1:8" ht="38.25" x14ac:dyDescent="0.25">
      <c r="A296" s="77" t="s">
        <v>624</v>
      </c>
      <c r="B296" s="104" t="s">
        <v>147</v>
      </c>
      <c r="C296" s="104" t="s">
        <v>140</v>
      </c>
      <c r="D296" s="104" t="s">
        <v>36</v>
      </c>
      <c r="E296" s="104" t="s">
        <v>154</v>
      </c>
      <c r="F296" s="105"/>
      <c r="G296" s="125">
        <f>G297+G301+G303+G305+G299</f>
        <v>624008.13</v>
      </c>
      <c r="H296" s="125">
        <f t="shared" ref="H296" si="138">H297+H301+H303+H305+H299</f>
        <v>605148.44481999998</v>
      </c>
    </row>
    <row r="297" spans="1:8" ht="63.75" x14ac:dyDescent="0.25">
      <c r="A297" s="5" t="s">
        <v>173</v>
      </c>
      <c r="B297" s="104" t="s">
        <v>147</v>
      </c>
      <c r="C297" s="104" t="s">
        <v>140</v>
      </c>
      <c r="D297" s="104" t="s">
        <v>36</v>
      </c>
      <c r="E297" s="104" t="s">
        <v>596</v>
      </c>
      <c r="F297" s="105"/>
      <c r="G297" s="125">
        <f>G298</f>
        <v>292061.13</v>
      </c>
      <c r="H297" s="125">
        <f t="shared" ref="H297" si="139">H298</f>
        <v>292061.12543000001</v>
      </c>
    </row>
    <row r="298" spans="1:8" ht="38.25" x14ac:dyDescent="0.25">
      <c r="A298" s="77" t="s">
        <v>73</v>
      </c>
      <c r="B298" s="104" t="s">
        <v>147</v>
      </c>
      <c r="C298" s="104" t="s">
        <v>140</v>
      </c>
      <c r="D298" s="104" t="s">
        <v>36</v>
      </c>
      <c r="E298" s="104" t="s">
        <v>596</v>
      </c>
      <c r="F298" s="105">
        <v>600</v>
      </c>
      <c r="G298" s="125">
        <v>292061.13</v>
      </c>
      <c r="H298" s="125">
        <v>292061.12543000001</v>
      </c>
    </row>
    <row r="299" spans="1:8" ht="51" x14ac:dyDescent="0.25">
      <c r="A299" s="77" t="s">
        <v>18</v>
      </c>
      <c r="B299" s="105">
        <v>707</v>
      </c>
      <c r="C299" s="104" t="s">
        <v>140</v>
      </c>
      <c r="D299" s="104" t="s">
        <v>36</v>
      </c>
      <c r="E299" s="104" t="s">
        <v>586</v>
      </c>
      <c r="F299" s="104"/>
      <c r="G299" s="125">
        <f>G300</f>
        <v>9000</v>
      </c>
      <c r="H299" s="125">
        <f t="shared" ref="H299" si="140">H300</f>
        <v>8874.2128900000007</v>
      </c>
    </row>
    <row r="300" spans="1:8" ht="38.25" x14ac:dyDescent="0.25">
      <c r="A300" s="77" t="s">
        <v>73</v>
      </c>
      <c r="B300" s="105">
        <v>707</v>
      </c>
      <c r="C300" s="104" t="s">
        <v>140</v>
      </c>
      <c r="D300" s="104" t="s">
        <v>36</v>
      </c>
      <c r="E300" s="104" t="s">
        <v>586</v>
      </c>
      <c r="F300" s="104" t="s">
        <v>71</v>
      </c>
      <c r="G300" s="125">
        <v>9000</v>
      </c>
      <c r="H300" s="125">
        <v>8874.2128900000007</v>
      </c>
    </row>
    <row r="301" spans="1:8" ht="63.75" x14ac:dyDescent="0.25">
      <c r="A301" s="77" t="s">
        <v>132</v>
      </c>
      <c r="B301" s="104" t="s">
        <v>147</v>
      </c>
      <c r="C301" s="104" t="s">
        <v>140</v>
      </c>
      <c r="D301" s="104" t="s">
        <v>36</v>
      </c>
      <c r="E301" s="104" t="s">
        <v>188</v>
      </c>
      <c r="F301" s="105"/>
      <c r="G301" s="125">
        <f>G302</f>
        <v>2443.6999999999998</v>
      </c>
      <c r="H301" s="125">
        <f t="shared" ref="H301" si="141">H302</f>
        <v>2443.6154499999998</v>
      </c>
    </row>
    <row r="302" spans="1:8" ht="38.25" x14ac:dyDescent="0.25">
      <c r="A302" s="77" t="s">
        <v>73</v>
      </c>
      <c r="B302" s="104" t="s">
        <v>147</v>
      </c>
      <c r="C302" s="104" t="s">
        <v>140</v>
      </c>
      <c r="D302" s="104" t="s">
        <v>36</v>
      </c>
      <c r="E302" s="104" t="s">
        <v>188</v>
      </c>
      <c r="F302" s="105">
        <v>600</v>
      </c>
      <c r="G302" s="125">
        <v>2443.6999999999998</v>
      </c>
      <c r="H302" s="125">
        <v>2443.6154499999998</v>
      </c>
    </row>
    <row r="303" spans="1:8" ht="63.75" x14ac:dyDescent="0.25">
      <c r="A303" s="77" t="s">
        <v>183</v>
      </c>
      <c r="B303" s="104" t="s">
        <v>147</v>
      </c>
      <c r="C303" s="104" t="s">
        <v>140</v>
      </c>
      <c r="D303" s="104" t="s">
        <v>36</v>
      </c>
      <c r="E303" s="104" t="s">
        <v>182</v>
      </c>
      <c r="F303" s="105"/>
      <c r="G303" s="125">
        <f>G304</f>
        <v>5931.5</v>
      </c>
      <c r="H303" s="125">
        <f t="shared" ref="H303" si="142">H304</f>
        <v>5181.0939600000002</v>
      </c>
    </row>
    <row r="304" spans="1:8" ht="38.25" x14ac:dyDescent="0.25">
      <c r="A304" s="77" t="s">
        <v>73</v>
      </c>
      <c r="B304" s="104" t="s">
        <v>147</v>
      </c>
      <c r="C304" s="104" t="s">
        <v>140</v>
      </c>
      <c r="D304" s="104" t="s">
        <v>36</v>
      </c>
      <c r="E304" s="104" t="s">
        <v>182</v>
      </c>
      <c r="F304" s="105">
        <v>600</v>
      </c>
      <c r="G304" s="125">
        <v>5931.5</v>
      </c>
      <c r="H304" s="125">
        <v>5181.0939600000002</v>
      </c>
    </row>
    <row r="305" spans="1:8" ht="51" x14ac:dyDescent="0.25">
      <c r="A305" s="77" t="s">
        <v>192</v>
      </c>
      <c r="B305" s="104" t="s">
        <v>147</v>
      </c>
      <c r="C305" s="104" t="s">
        <v>140</v>
      </c>
      <c r="D305" s="104" t="s">
        <v>36</v>
      </c>
      <c r="E305" s="104" t="s">
        <v>191</v>
      </c>
      <c r="F305" s="105"/>
      <c r="G305" s="125">
        <f>G306</f>
        <v>314571.8</v>
      </c>
      <c r="H305" s="125">
        <f t="shared" ref="H305" si="143">H306</f>
        <v>296588.39708999998</v>
      </c>
    </row>
    <row r="306" spans="1:8" ht="38.25" x14ac:dyDescent="0.25">
      <c r="A306" s="77" t="s">
        <v>73</v>
      </c>
      <c r="B306" s="104" t="s">
        <v>147</v>
      </c>
      <c r="C306" s="104" t="s">
        <v>140</v>
      </c>
      <c r="D306" s="104" t="s">
        <v>36</v>
      </c>
      <c r="E306" s="104" t="s">
        <v>191</v>
      </c>
      <c r="F306" s="105">
        <v>600</v>
      </c>
      <c r="G306" s="125">
        <v>314571.8</v>
      </c>
      <c r="H306" s="125">
        <v>296588.39708999998</v>
      </c>
    </row>
    <row r="307" spans="1:8" x14ac:dyDescent="0.25">
      <c r="A307" s="106" t="s">
        <v>13</v>
      </c>
      <c r="B307" s="104" t="s">
        <v>147</v>
      </c>
      <c r="C307" s="104" t="s">
        <v>140</v>
      </c>
      <c r="D307" s="104" t="s">
        <v>36</v>
      </c>
      <c r="E307" s="104" t="s">
        <v>12</v>
      </c>
      <c r="F307" s="105"/>
      <c r="G307" s="125">
        <f>G308</f>
        <v>5094.5200000000004</v>
      </c>
      <c r="H307" s="125">
        <f t="shared" ref="H307" si="144">H308</f>
        <v>5094.5200000000004</v>
      </c>
    </row>
    <row r="308" spans="1:8" ht="25.5" x14ac:dyDescent="0.25">
      <c r="A308" s="106" t="s">
        <v>11</v>
      </c>
      <c r="B308" s="104" t="s">
        <v>147</v>
      </c>
      <c r="C308" s="104" t="s">
        <v>140</v>
      </c>
      <c r="D308" s="104" t="s">
        <v>36</v>
      </c>
      <c r="E308" s="104" t="s">
        <v>10</v>
      </c>
      <c r="F308" s="105"/>
      <c r="G308" s="125">
        <f>G309</f>
        <v>5094.5200000000004</v>
      </c>
      <c r="H308" s="125">
        <f>H309</f>
        <v>5094.5200000000004</v>
      </c>
    </row>
    <row r="309" spans="1:8" ht="25.5" x14ac:dyDescent="0.25">
      <c r="A309" s="106" t="s">
        <v>683</v>
      </c>
      <c r="B309" s="104" t="s">
        <v>147</v>
      </c>
      <c r="C309" s="104" t="s">
        <v>140</v>
      </c>
      <c r="D309" s="104" t="s">
        <v>36</v>
      </c>
      <c r="E309" s="104" t="s">
        <v>682</v>
      </c>
      <c r="F309" s="105"/>
      <c r="G309" s="125">
        <f>G310</f>
        <v>5094.5200000000004</v>
      </c>
      <c r="H309" s="125">
        <f t="shared" ref="H309" si="145">H310</f>
        <v>5094.5200000000004</v>
      </c>
    </row>
    <row r="310" spans="1:8" ht="38.25" x14ac:dyDescent="0.25">
      <c r="A310" s="103" t="s">
        <v>100</v>
      </c>
      <c r="B310" s="104" t="s">
        <v>147</v>
      </c>
      <c r="C310" s="104" t="s">
        <v>140</v>
      </c>
      <c r="D310" s="104" t="s">
        <v>36</v>
      </c>
      <c r="E310" s="104" t="s">
        <v>682</v>
      </c>
      <c r="F310" s="105">
        <v>400</v>
      </c>
      <c r="G310" s="125">
        <v>5094.5200000000004</v>
      </c>
      <c r="H310" s="125">
        <v>5094.5200000000004</v>
      </c>
    </row>
    <row r="311" spans="1:8" x14ac:dyDescent="0.25">
      <c r="A311" s="2" t="s">
        <v>144</v>
      </c>
      <c r="B311" s="60" t="s">
        <v>147</v>
      </c>
      <c r="C311" s="60" t="s">
        <v>140</v>
      </c>
      <c r="D311" s="60" t="s">
        <v>64</v>
      </c>
      <c r="E311" s="60"/>
      <c r="F311" s="57"/>
      <c r="G311" s="58">
        <f t="shared" ref="G311:G312" si="146">G312</f>
        <v>819001.12400000007</v>
      </c>
      <c r="H311" s="184">
        <f t="shared" ref="H311:H312" si="147">H312</f>
        <v>813178.21752000006</v>
      </c>
    </row>
    <row r="312" spans="1:8" ht="25.5" x14ac:dyDescent="0.25">
      <c r="A312" s="77" t="s">
        <v>623</v>
      </c>
      <c r="B312" s="104" t="s">
        <v>147</v>
      </c>
      <c r="C312" s="104" t="s">
        <v>140</v>
      </c>
      <c r="D312" s="104" t="s">
        <v>64</v>
      </c>
      <c r="E312" s="104" t="s">
        <v>155</v>
      </c>
      <c r="F312" s="105"/>
      <c r="G312" s="125">
        <f t="shared" si="146"/>
        <v>819001.12400000007</v>
      </c>
      <c r="H312" s="125">
        <f t="shared" si="147"/>
        <v>813178.21752000006</v>
      </c>
    </row>
    <row r="313" spans="1:8" ht="38.25" x14ac:dyDescent="0.25">
      <c r="A313" s="77" t="s">
        <v>624</v>
      </c>
      <c r="B313" s="104" t="s">
        <v>147</v>
      </c>
      <c r="C313" s="104" t="s">
        <v>140</v>
      </c>
      <c r="D313" s="104" t="s">
        <v>64</v>
      </c>
      <c r="E313" s="104" t="s">
        <v>154</v>
      </c>
      <c r="F313" s="105"/>
      <c r="G313" s="125">
        <f>G314+G316+G318+G324+G326+G328+G330+G320+G322</f>
        <v>819001.12400000007</v>
      </c>
      <c r="H313" s="125">
        <f t="shared" ref="H313" si="148">H314+H316+H318+H324+H326+H328+H330+H320+H322</f>
        <v>813178.21752000006</v>
      </c>
    </row>
    <row r="314" spans="1:8" ht="51" x14ac:dyDescent="0.25">
      <c r="A314" s="77" t="s">
        <v>25</v>
      </c>
      <c r="B314" s="104" t="s">
        <v>147</v>
      </c>
      <c r="C314" s="104" t="s">
        <v>140</v>
      </c>
      <c r="D314" s="104" t="s">
        <v>64</v>
      </c>
      <c r="E314" s="104" t="s">
        <v>171</v>
      </c>
      <c r="F314" s="105"/>
      <c r="G314" s="125">
        <f>G315</f>
        <v>130303.144</v>
      </c>
      <c r="H314" s="125">
        <f t="shared" ref="H314" si="149">H315</f>
        <v>130303.144</v>
      </c>
    </row>
    <row r="315" spans="1:8" ht="38.25" x14ac:dyDescent="0.25">
      <c r="A315" s="77" t="s">
        <v>73</v>
      </c>
      <c r="B315" s="104" t="s">
        <v>147</v>
      </c>
      <c r="C315" s="104" t="s">
        <v>140</v>
      </c>
      <c r="D315" s="104" t="s">
        <v>64</v>
      </c>
      <c r="E315" s="104" t="s">
        <v>171</v>
      </c>
      <c r="F315" s="105">
        <v>600</v>
      </c>
      <c r="G315" s="125">
        <v>130303.144</v>
      </c>
      <c r="H315" s="125">
        <v>130303.144</v>
      </c>
    </row>
    <row r="316" spans="1:8" ht="51" x14ac:dyDescent="0.25">
      <c r="A316" s="5" t="s">
        <v>172</v>
      </c>
      <c r="B316" s="104" t="s">
        <v>147</v>
      </c>
      <c r="C316" s="104" t="s">
        <v>140</v>
      </c>
      <c r="D316" s="104" t="s">
        <v>64</v>
      </c>
      <c r="E316" s="104" t="s">
        <v>597</v>
      </c>
      <c r="F316" s="105"/>
      <c r="G316" s="125">
        <f>G317</f>
        <v>173538.36</v>
      </c>
      <c r="H316" s="125">
        <f t="shared" ref="H316" si="150">H317</f>
        <v>173538.356</v>
      </c>
    </row>
    <row r="317" spans="1:8" ht="38.25" x14ac:dyDescent="0.25">
      <c r="A317" s="77" t="s">
        <v>73</v>
      </c>
      <c r="B317" s="104" t="s">
        <v>147</v>
      </c>
      <c r="C317" s="104" t="s">
        <v>140</v>
      </c>
      <c r="D317" s="104" t="s">
        <v>64</v>
      </c>
      <c r="E317" s="104" t="s">
        <v>597</v>
      </c>
      <c r="F317" s="105">
        <v>600</v>
      </c>
      <c r="G317" s="125">
        <v>173538.36</v>
      </c>
      <c r="H317" s="125">
        <v>173538.356</v>
      </c>
    </row>
    <row r="318" spans="1:8" ht="63.75" x14ac:dyDescent="0.25">
      <c r="A318" s="5" t="s">
        <v>190</v>
      </c>
      <c r="B318" s="104" t="s">
        <v>147</v>
      </c>
      <c r="C318" s="104" t="s">
        <v>140</v>
      </c>
      <c r="D318" s="104" t="s">
        <v>64</v>
      </c>
      <c r="E318" s="104" t="s">
        <v>598</v>
      </c>
      <c r="F318" s="105"/>
      <c r="G318" s="125">
        <f>G319</f>
        <v>16585.52</v>
      </c>
      <c r="H318" s="125">
        <f t="shared" ref="H318" si="151">H319</f>
        <v>16585.523000000001</v>
      </c>
    </row>
    <row r="319" spans="1:8" ht="38.25" x14ac:dyDescent="0.25">
      <c r="A319" s="77" t="s">
        <v>73</v>
      </c>
      <c r="B319" s="104" t="s">
        <v>147</v>
      </c>
      <c r="C319" s="104" t="s">
        <v>140</v>
      </c>
      <c r="D319" s="104" t="s">
        <v>64</v>
      </c>
      <c r="E319" s="104" t="s">
        <v>598</v>
      </c>
      <c r="F319" s="105">
        <v>600</v>
      </c>
      <c r="G319" s="125">
        <v>16585.52</v>
      </c>
      <c r="H319" s="125">
        <v>16585.523000000001</v>
      </c>
    </row>
    <row r="320" spans="1:8" ht="51" x14ac:dyDescent="0.25">
      <c r="A320" s="77" t="s">
        <v>18</v>
      </c>
      <c r="B320" s="105">
        <v>707</v>
      </c>
      <c r="C320" s="104" t="s">
        <v>140</v>
      </c>
      <c r="D320" s="104" t="s">
        <v>64</v>
      </c>
      <c r="E320" s="104" t="s">
        <v>586</v>
      </c>
      <c r="F320" s="104"/>
      <c r="G320" s="125">
        <f>G321</f>
        <v>6420</v>
      </c>
      <c r="H320" s="125">
        <f t="shared" ref="H320" si="152">H321</f>
        <v>6382.1187799999998</v>
      </c>
    </row>
    <row r="321" spans="1:8" ht="38.25" x14ac:dyDescent="0.25">
      <c r="A321" s="77" t="s">
        <v>73</v>
      </c>
      <c r="B321" s="105">
        <v>707</v>
      </c>
      <c r="C321" s="104" t="s">
        <v>140</v>
      </c>
      <c r="D321" s="104" t="s">
        <v>64</v>
      </c>
      <c r="E321" s="104" t="s">
        <v>586</v>
      </c>
      <c r="F321" s="104" t="s">
        <v>71</v>
      </c>
      <c r="G321" s="125">
        <v>6420</v>
      </c>
      <c r="H321" s="125">
        <v>6382.1187799999998</v>
      </c>
    </row>
    <row r="322" spans="1:8" ht="38.25" x14ac:dyDescent="0.25">
      <c r="A322" s="77" t="s">
        <v>687</v>
      </c>
      <c r="B322" s="105">
        <v>707</v>
      </c>
      <c r="C322" s="104" t="s">
        <v>140</v>
      </c>
      <c r="D322" s="104" t="s">
        <v>64</v>
      </c>
      <c r="E322" s="104" t="s">
        <v>710</v>
      </c>
      <c r="F322" s="104"/>
      <c r="G322" s="125">
        <f>G323</f>
        <v>2600</v>
      </c>
      <c r="H322" s="125">
        <f t="shared" ref="H322" si="153">H323</f>
        <v>2600</v>
      </c>
    </row>
    <row r="323" spans="1:8" ht="38.25" x14ac:dyDescent="0.25">
      <c r="A323" s="77" t="s">
        <v>73</v>
      </c>
      <c r="B323" s="105">
        <v>707</v>
      </c>
      <c r="C323" s="104" t="s">
        <v>140</v>
      </c>
      <c r="D323" s="104" t="s">
        <v>64</v>
      </c>
      <c r="E323" s="104" t="s">
        <v>710</v>
      </c>
      <c r="F323" s="104" t="s">
        <v>71</v>
      </c>
      <c r="G323" s="125">
        <v>2600</v>
      </c>
      <c r="H323" s="125">
        <v>2600</v>
      </c>
    </row>
    <row r="324" spans="1:8" ht="63.75" x14ac:dyDescent="0.25">
      <c r="A324" s="77" t="s">
        <v>132</v>
      </c>
      <c r="B324" s="104" t="s">
        <v>147</v>
      </c>
      <c r="C324" s="104" t="s">
        <v>140</v>
      </c>
      <c r="D324" s="104" t="s">
        <v>64</v>
      </c>
      <c r="E324" s="104" t="s">
        <v>188</v>
      </c>
      <c r="F324" s="105"/>
      <c r="G324" s="125">
        <f>G325</f>
        <v>1541.1</v>
      </c>
      <c r="H324" s="125">
        <f t="shared" ref="H324" si="154">H325</f>
        <v>1541.09538</v>
      </c>
    </row>
    <row r="325" spans="1:8" ht="38.25" x14ac:dyDescent="0.25">
      <c r="A325" s="77" t="s">
        <v>73</v>
      </c>
      <c r="B325" s="104" t="s">
        <v>147</v>
      </c>
      <c r="C325" s="104" t="s">
        <v>140</v>
      </c>
      <c r="D325" s="104" t="s">
        <v>64</v>
      </c>
      <c r="E325" s="104" t="s">
        <v>188</v>
      </c>
      <c r="F325" s="105">
        <v>600</v>
      </c>
      <c r="G325" s="125">
        <v>1541.1</v>
      </c>
      <c r="H325" s="125">
        <v>1541.09538</v>
      </c>
    </row>
    <row r="326" spans="1:8" ht="76.5" x14ac:dyDescent="0.25">
      <c r="A326" s="77" t="s">
        <v>187</v>
      </c>
      <c r="B326" s="104" t="s">
        <v>147</v>
      </c>
      <c r="C326" s="104" t="s">
        <v>140</v>
      </c>
      <c r="D326" s="104" t="s">
        <v>64</v>
      </c>
      <c r="E326" s="104" t="s">
        <v>186</v>
      </c>
      <c r="F326" s="105"/>
      <c r="G326" s="125">
        <f>G327</f>
        <v>44074.2</v>
      </c>
      <c r="H326" s="125">
        <f t="shared" ref="H326" si="155">H327</f>
        <v>43152.816529999996</v>
      </c>
    </row>
    <row r="327" spans="1:8" ht="38.25" x14ac:dyDescent="0.25">
      <c r="A327" s="77" t="s">
        <v>73</v>
      </c>
      <c r="B327" s="104" t="s">
        <v>147</v>
      </c>
      <c r="C327" s="104" t="s">
        <v>140</v>
      </c>
      <c r="D327" s="104" t="s">
        <v>64</v>
      </c>
      <c r="E327" s="104" t="s">
        <v>186</v>
      </c>
      <c r="F327" s="105">
        <v>600</v>
      </c>
      <c r="G327" s="125">
        <v>44074.2</v>
      </c>
      <c r="H327" s="125">
        <v>43152.816529999996</v>
      </c>
    </row>
    <row r="328" spans="1:8" ht="51" x14ac:dyDescent="0.25">
      <c r="A328" s="77" t="s">
        <v>185</v>
      </c>
      <c r="B328" s="104" t="s">
        <v>147</v>
      </c>
      <c r="C328" s="104" t="s">
        <v>140</v>
      </c>
      <c r="D328" s="104" t="s">
        <v>64</v>
      </c>
      <c r="E328" s="104" t="s">
        <v>184</v>
      </c>
      <c r="F328" s="105"/>
      <c r="G328" s="125">
        <f>G329</f>
        <v>438842.5</v>
      </c>
      <c r="H328" s="125">
        <f t="shared" ref="H328" si="156">H329</f>
        <v>434322.31800000003</v>
      </c>
    </row>
    <row r="329" spans="1:8" ht="38.25" x14ac:dyDescent="0.25">
      <c r="A329" s="77" t="s">
        <v>73</v>
      </c>
      <c r="B329" s="104" t="s">
        <v>147</v>
      </c>
      <c r="C329" s="104" t="s">
        <v>140</v>
      </c>
      <c r="D329" s="104" t="s">
        <v>64</v>
      </c>
      <c r="E329" s="104" t="s">
        <v>184</v>
      </c>
      <c r="F329" s="105">
        <v>600</v>
      </c>
      <c r="G329" s="125">
        <v>438842.5</v>
      </c>
      <c r="H329" s="125">
        <v>434322.31800000003</v>
      </c>
    </row>
    <row r="330" spans="1:8" ht="63.75" x14ac:dyDescent="0.25">
      <c r="A330" s="77" t="s">
        <v>183</v>
      </c>
      <c r="B330" s="104" t="s">
        <v>147</v>
      </c>
      <c r="C330" s="104" t="s">
        <v>140</v>
      </c>
      <c r="D330" s="104" t="s">
        <v>64</v>
      </c>
      <c r="E330" s="104" t="s">
        <v>182</v>
      </c>
      <c r="F330" s="105"/>
      <c r="G330" s="125">
        <f>G331</f>
        <v>5096.3</v>
      </c>
      <c r="H330" s="125">
        <f t="shared" ref="H330" si="157">H331</f>
        <v>4752.8458300000002</v>
      </c>
    </row>
    <row r="331" spans="1:8" ht="38.25" x14ac:dyDescent="0.25">
      <c r="A331" s="77" t="s">
        <v>73</v>
      </c>
      <c r="B331" s="104" t="s">
        <v>147</v>
      </c>
      <c r="C331" s="104" t="s">
        <v>140</v>
      </c>
      <c r="D331" s="104" t="s">
        <v>64</v>
      </c>
      <c r="E331" s="104" t="s">
        <v>182</v>
      </c>
      <c r="F331" s="105">
        <v>600</v>
      </c>
      <c r="G331" s="125">
        <v>5096.3</v>
      </c>
      <c r="H331" s="125">
        <v>4752.8458300000002</v>
      </c>
    </row>
    <row r="332" spans="1:8" x14ac:dyDescent="0.25">
      <c r="A332" s="2" t="s">
        <v>181</v>
      </c>
      <c r="B332" s="60" t="s">
        <v>147</v>
      </c>
      <c r="C332" s="60" t="s">
        <v>140</v>
      </c>
      <c r="D332" s="60" t="s">
        <v>140</v>
      </c>
      <c r="E332" s="60"/>
      <c r="F332" s="57"/>
      <c r="G332" s="58">
        <f t="shared" ref="G332:G333" si="158">G333</f>
        <v>27767.820769999998</v>
      </c>
      <c r="H332" s="184">
        <f t="shared" ref="H332:H333" si="159">H333</f>
        <v>27742.367709999999</v>
      </c>
    </row>
    <row r="333" spans="1:8" ht="25.5" x14ac:dyDescent="0.25">
      <c r="A333" s="77" t="s">
        <v>623</v>
      </c>
      <c r="B333" s="104" t="s">
        <v>147</v>
      </c>
      <c r="C333" s="104" t="s">
        <v>140</v>
      </c>
      <c r="D333" s="104" t="s">
        <v>140</v>
      </c>
      <c r="E333" s="104" t="s">
        <v>155</v>
      </c>
      <c r="F333" s="105"/>
      <c r="G333" s="125">
        <f t="shared" si="158"/>
        <v>27767.820769999998</v>
      </c>
      <c r="H333" s="125">
        <f t="shared" si="159"/>
        <v>27742.367709999999</v>
      </c>
    </row>
    <row r="334" spans="1:8" ht="25.5" x14ac:dyDescent="0.25">
      <c r="A334" s="77" t="s">
        <v>628</v>
      </c>
      <c r="B334" s="104" t="s">
        <v>147</v>
      </c>
      <c r="C334" s="104" t="s">
        <v>140</v>
      </c>
      <c r="D334" s="104" t="s">
        <v>140</v>
      </c>
      <c r="E334" s="104" t="s">
        <v>180</v>
      </c>
      <c r="F334" s="105"/>
      <c r="G334" s="125">
        <f>G335+G338</f>
        <v>27767.820769999998</v>
      </c>
      <c r="H334" s="125">
        <f t="shared" ref="H334" si="160">H335+H338</f>
        <v>27742.367709999999</v>
      </c>
    </row>
    <row r="335" spans="1:8" ht="25.5" x14ac:dyDescent="0.25">
      <c r="A335" s="77" t="s">
        <v>179</v>
      </c>
      <c r="B335" s="104" t="s">
        <v>147</v>
      </c>
      <c r="C335" s="104" t="s">
        <v>140</v>
      </c>
      <c r="D335" s="104" t="s">
        <v>140</v>
      </c>
      <c r="E335" s="104" t="s">
        <v>178</v>
      </c>
      <c r="F335" s="105"/>
      <c r="G335" s="125">
        <f>SUM(G336:G337)</f>
        <v>25385.320769999998</v>
      </c>
      <c r="H335" s="125">
        <f t="shared" ref="H335" si="161">SUM(H336:H337)</f>
        <v>25359.867709999999</v>
      </c>
    </row>
    <row r="336" spans="1:8" ht="25.5" x14ac:dyDescent="0.25">
      <c r="A336" s="77" t="s">
        <v>23</v>
      </c>
      <c r="B336" s="104" t="s">
        <v>147</v>
      </c>
      <c r="C336" s="104" t="s">
        <v>140</v>
      </c>
      <c r="D336" s="104" t="s">
        <v>140</v>
      </c>
      <c r="E336" s="104" t="s">
        <v>178</v>
      </c>
      <c r="F336" s="105">
        <v>200</v>
      </c>
      <c r="G336" s="125">
        <v>11569.32077</v>
      </c>
      <c r="H336" s="125">
        <v>11561.0954</v>
      </c>
    </row>
    <row r="337" spans="1:8" ht="38.25" x14ac:dyDescent="0.25">
      <c r="A337" s="77" t="s">
        <v>73</v>
      </c>
      <c r="B337" s="104" t="s">
        <v>147</v>
      </c>
      <c r="C337" s="104" t="s">
        <v>140</v>
      </c>
      <c r="D337" s="104" t="s">
        <v>140</v>
      </c>
      <c r="E337" s="104" t="s">
        <v>178</v>
      </c>
      <c r="F337" s="105">
        <v>600</v>
      </c>
      <c r="G337" s="125">
        <v>13816</v>
      </c>
      <c r="H337" s="125">
        <v>13798.77231</v>
      </c>
    </row>
    <row r="338" spans="1:8" ht="51" x14ac:dyDescent="0.25">
      <c r="A338" s="77" t="s">
        <v>177</v>
      </c>
      <c r="B338" s="104" t="s">
        <v>147</v>
      </c>
      <c r="C338" s="104" t="s">
        <v>140</v>
      </c>
      <c r="D338" s="104" t="s">
        <v>140</v>
      </c>
      <c r="E338" s="104" t="s">
        <v>176</v>
      </c>
      <c r="F338" s="105"/>
      <c r="G338" s="125">
        <f>G339</f>
        <v>2382.5</v>
      </c>
      <c r="H338" s="125">
        <f t="shared" ref="H338" si="162">H339</f>
        <v>2382.5</v>
      </c>
    </row>
    <row r="339" spans="1:8" ht="38.25" x14ac:dyDescent="0.25">
      <c r="A339" s="77" t="s">
        <v>73</v>
      </c>
      <c r="B339" s="104" t="s">
        <v>147</v>
      </c>
      <c r="C339" s="104" t="s">
        <v>140</v>
      </c>
      <c r="D339" s="104" t="s">
        <v>140</v>
      </c>
      <c r="E339" s="104" t="s">
        <v>176</v>
      </c>
      <c r="F339" s="105">
        <v>600</v>
      </c>
      <c r="G339" s="125">
        <v>2382.5</v>
      </c>
      <c r="H339" s="125">
        <v>2382.5</v>
      </c>
    </row>
    <row r="340" spans="1:8" x14ac:dyDescent="0.25">
      <c r="A340" s="2" t="s">
        <v>175</v>
      </c>
      <c r="B340" s="60" t="s">
        <v>147</v>
      </c>
      <c r="C340" s="60" t="s">
        <v>140</v>
      </c>
      <c r="D340" s="60" t="s">
        <v>114</v>
      </c>
      <c r="E340" s="60"/>
      <c r="F340" s="57"/>
      <c r="G340" s="58">
        <f>G341+G345+G353</f>
        <v>161134.9</v>
      </c>
      <c r="H340" s="184">
        <f t="shared" ref="H340" si="163">H341+H345+H353</f>
        <v>160900.46870999999</v>
      </c>
    </row>
    <row r="341" spans="1:8" ht="25.5" x14ac:dyDescent="0.25">
      <c r="A341" s="78" t="s">
        <v>610</v>
      </c>
      <c r="B341" s="105">
        <v>707</v>
      </c>
      <c r="C341" s="104" t="s">
        <v>140</v>
      </c>
      <c r="D341" s="104" t="s">
        <v>114</v>
      </c>
      <c r="E341" s="104" t="s">
        <v>91</v>
      </c>
      <c r="F341" s="105"/>
      <c r="G341" s="125">
        <f t="shared" ref="G341:G343" si="164">G342</f>
        <v>600</v>
      </c>
      <c r="H341" s="125">
        <f t="shared" ref="H341:H343" si="165">H342</f>
        <v>600</v>
      </c>
    </row>
    <row r="342" spans="1:8" ht="51" x14ac:dyDescent="0.25">
      <c r="A342" s="77" t="s">
        <v>616</v>
      </c>
      <c r="B342" s="104" t="s">
        <v>147</v>
      </c>
      <c r="C342" s="104" t="s">
        <v>140</v>
      </c>
      <c r="D342" s="104" t="s">
        <v>114</v>
      </c>
      <c r="E342" s="104" t="s">
        <v>90</v>
      </c>
      <c r="F342" s="105"/>
      <c r="G342" s="125">
        <f t="shared" si="164"/>
        <v>600</v>
      </c>
      <c r="H342" s="125">
        <f t="shared" si="165"/>
        <v>600</v>
      </c>
    </row>
    <row r="343" spans="1:8" ht="51" x14ac:dyDescent="0.25">
      <c r="A343" s="77" t="s">
        <v>25</v>
      </c>
      <c r="B343" s="104" t="s">
        <v>147</v>
      </c>
      <c r="C343" s="104" t="s">
        <v>140</v>
      </c>
      <c r="D343" s="104" t="s">
        <v>114</v>
      </c>
      <c r="E343" s="104" t="s">
        <v>174</v>
      </c>
      <c r="F343" s="105"/>
      <c r="G343" s="125">
        <f t="shared" si="164"/>
        <v>600</v>
      </c>
      <c r="H343" s="125">
        <f t="shared" si="165"/>
        <v>600</v>
      </c>
    </row>
    <row r="344" spans="1:8" ht="38.25" x14ac:dyDescent="0.25">
      <c r="A344" s="77" t="s">
        <v>73</v>
      </c>
      <c r="B344" s="104" t="s">
        <v>147</v>
      </c>
      <c r="C344" s="104" t="s">
        <v>140</v>
      </c>
      <c r="D344" s="104" t="s">
        <v>114</v>
      </c>
      <c r="E344" s="104" t="s">
        <v>174</v>
      </c>
      <c r="F344" s="105">
        <v>600</v>
      </c>
      <c r="G344" s="125">
        <v>600</v>
      </c>
      <c r="H344" s="125">
        <v>600</v>
      </c>
    </row>
    <row r="345" spans="1:8" ht="38.25" x14ac:dyDescent="0.25">
      <c r="A345" s="77" t="s">
        <v>619</v>
      </c>
      <c r="B345" s="104" t="s">
        <v>147</v>
      </c>
      <c r="C345" s="104" t="s">
        <v>140</v>
      </c>
      <c r="D345" s="104" t="s">
        <v>114</v>
      </c>
      <c r="E345" s="104" t="s">
        <v>31</v>
      </c>
      <c r="F345" s="105"/>
      <c r="G345" s="125">
        <f>G346</f>
        <v>3901.5</v>
      </c>
      <c r="H345" s="125">
        <f t="shared" ref="H345" si="166">H346</f>
        <v>3901.5</v>
      </c>
    </row>
    <row r="346" spans="1:8" ht="51" x14ac:dyDescent="0.25">
      <c r="A346" s="77" t="s">
        <v>42</v>
      </c>
      <c r="B346" s="104" t="s">
        <v>147</v>
      </c>
      <c r="C346" s="104" t="s">
        <v>140</v>
      </c>
      <c r="D346" s="104" t="s">
        <v>114</v>
      </c>
      <c r="E346" s="104" t="s">
        <v>41</v>
      </c>
      <c r="F346" s="105"/>
      <c r="G346" s="125">
        <f>G347+G349+G351</f>
        <v>3901.5</v>
      </c>
      <c r="H346" s="125">
        <f t="shared" ref="H346" si="167">H347+H349+H351</f>
        <v>3901.5</v>
      </c>
    </row>
    <row r="347" spans="1:8" ht="51" x14ac:dyDescent="0.25">
      <c r="A347" s="77" t="s">
        <v>25</v>
      </c>
      <c r="B347" s="104" t="s">
        <v>147</v>
      </c>
      <c r="C347" s="104" t="s">
        <v>140</v>
      </c>
      <c r="D347" s="104" t="s">
        <v>114</v>
      </c>
      <c r="E347" s="104" t="s">
        <v>127</v>
      </c>
      <c r="F347" s="105"/>
      <c r="G347" s="125">
        <f>G348</f>
        <v>1616.5</v>
      </c>
      <c r="H347" s="125">
        <f t="shared" ref="H347" si="168">H348</f>
        <v>1616.5</v>
      </c>
    </row>
    <row r="348" spans="1:8" ht="38.25" x14ac:dyDescent="0.25">
      <c r="A348" s="77" t="s">
        <v>73</v>
      </c>
      <c r="B348" s="104" t="s">
        <v>147</v>
      </c>
      <c r="C348" s="104" t="s">
        <v>140</v>
      </c>
      <c r="D348" s="104" t="s">
        <v>114</v>
      </c>
      <c r="E348" s="104" t="s">
        <v>127</v>
      </c>
      <c r="F348" s="105">
        <v>600</v>
      </c>
      <c r="G348" s="125">
        <v>1616.5</v>
      </c>
      <c r="H348" s="125">
        <v>1616.5</v>
      </c>
    </row>
    <row r="349" spans="1:8" ht="63.75" x14ac:dyDescent="0.25">
      <c r="A349" s="5" t="s">
        <v>173</v>
      </c>
      <c r="B349" s="104" t="s">
        <v>147</v>
      </c>
      <c r="C349" s="104" t="s">
        <v>140</v>
      </c>
      <c r="D349" s="104" t="s">
        <v>114</v>
      </c>
      <c r="E349" s="104" t="s">
        <v>599</v>
      </c>
      <c r="F349" s="105"/>
      <c r="G349" s="125">
        <f>G350</f>
        <v>480</v>
      </c>
      <c r="H349" s="125">
        <f t="shared" ref="H349" si="169">H350</f>
        <v>480</v>
      </c>
    </row>
    <row r="350" spans="1:8" ht="38.25" x14ac:dyDescent="0.25">
      <c r="A350" s="77" t="s">
        <v>73</v>
      </c>
      <c r="B350" s="104" t="s">
        <v>147</v>
      </c>
      <c r="C350" s="104" t="s">
        <v>140</v>
      </c>
      <c r="D350" s="104" t="s">
        <v>114</v>
      </c>
      <c r="E350" s="104" t="s">
        <v>599</v>
      </c>
      <c r="F350" s="105">
        <v>600</v>
      </c>
      <c r="G350" s="125">
        <v>480</v>
      </c>
      <c r="H350" s="125">
        <v>480</v>
      </c>
    </row>
    <row r="351" spans="1:8" ht="51" x14ac:dyDescent="0.25">
      <c r="A351" s="5" t="s">
        <v>172</v>
      </c>
      <c r="B351" s="104" t="s">
        <v>147</v>
      </c>
      <c r="C351" s="104" t="s">
        <v>140</v>
      </c>
      <c r="D351" s="104" t="s">
        <v>114</v>
      </c>
      <c r="E351" s="104" t="s">
        <v>600</v>
      </c>
      <c r="F351" s="105"/>
      <c r="G351" s="125">
        <f>G352</f>
        <v>1805</v>
      </c>
      <c r="H351" s="125">
        <f t="shared" ref="H351" si="170">H352</f>
        <v>1805</v>
      </c>
    </row>
    <row r="352" spans="1:8" ht="38.25" x14ac:dyDescent="0.25">
      <c r="A352" s="77" t="s">
        <v>73</v>
      </c>
      <c r="B352" s="104" t="s">
        <v>147</v>
      </c>
      <c r="C352" s="104" t="s">
        <v>140</v>
      </c>
      <c r="D352" s="104" t="s">
        <v>114</v>
      </c>
      <c r="E352" s="104" t="s">
        <v>600</v>
      </c>
      <c r="F352" s="105">
        <v>600</v>
      </c>
      <c r="G352" s="125">
        <v>1805</v>
      </c>
      <c r="H352" s="125">
        <v>1805</v>
      </c>
    </row>
    <row r="353" spans="1:8" ht="25.5" x14ac:dyDescent="0.25">
      <c r="A353" s="77" t="s">
        <v>623</v>
      </c>
      <c r="B353" s="104" t="s">
        <v>147</v>
      </c>
      <c r="C353" s="104" t="s">
        <v>140</v>
      </c>
      <c r="D353" s="104" t="s">
        <v>114</v>
      </c>
      <c r="E353" s="104" t="s">
        <v>155</v>
      </c>
      <c r="F353" s="105"/>
      <c r="G353" s="125">
        <f>G354+G363</f>
        <v>156633.4</v>
      </c>
      <c r="H353" s="125">
        <f t="shared" ref="H353" si="171">H354+H363</f>
        <v>156398.96870999999</v>
      </c>
    </row>
    <row r="354" spans="1:8" ht="38.25" x14ac:dyDescent="0.25">
      <c r="A354" s="77" t="s">
        <v>624</v>
      </c>
      <c r="B354" s="104" t="s">
        <v>147</v>
      </c>
      <c r="C354" s="104" t="s">
        <v>140</v>
      </c>
      <c r="D354" s="104" t="s">
        <v>114</v>
      </c>
      <c r="E354" s="104" t="s">
        <v>154</v>
      </c>
      <c r="F354" s="105"/>
      <c r="G354" s="125">
        <f>G355+G359+G357+G361</f>
        <v>92359.8</v>
      </c>
      <c r="H354" s="125">
        <f t="shared" ref="H354" si="172">H355+H359+H357+H361</f>
        <v>92208.792260000002</v>
      </c>
    </row>
    <row r="355" spans="1:8" ht="51" x14ac:dyDescent="0.25">
      <c r="A355" s="77" t="s">
        <v>25</v>
      </c>
      <c r="B355" s="104" t="s">
        <v>147</v>
      </c>
      <c r="C355" s="104" t="s">
        <v>140</v>
      </c>
      <c r="D355" s="104" t="s">
        <v>114</v>
      </c>
      <c r="E355" s="104" t="s">
        <v>171</v>
      </c>
      <c r="F355" s="105"/>
      <c r="G355" s="125">
        <f>G356</f>
        <v>90620.800000000003</v>
      </c>
      <c r="H355" s="125">
        <f t="shared" ref="H355" si="173">H356</f>
        <v>90620.800000000003</v>
      </c>
    </row>
    <row r="356" spans="1:8" ht="38.25" x14ac:dyDescent="0.25">
      <c r="A356" s="77" t="s">
        <v>73</v>
      </c>
      <c r="B356" s="104" t="s">
        <v>147</v>
      </c>
      <c r="C356" s="104" t="s">
        <v>140</v>
      </c>
      <c r="D356" s="104" t="s">
        <v>114</v>
      </c>
      <c r="E356" s="104" t="s">
        <v>171</v>
      </c>
      <c r="F356" s="105">
        <v>600</v>
      </c>
      <c r="G356" s="125">
        <v>90620.800000000003</v>
      </c>
      <c r="H356" s="125">
        <v>90620.800000000003</v>
      </c>
    </row>
    <row r="357" spans="1:8" ht="51" x14ac:dyDescent="0.25">
      <c r="A357" s="77" t="s">
        <v>18</v>
      </c>
      <c r="B357" s="105">
        <v>707</v>
      </c>
      <c r="C357" s="104" t="s">
        <v>140</v>
      </c>
      <c r="D357" s="104" t="s">
        <v>114</v>
      </c>
      <c r="E357" s="104" t="s">
        <v>586</v>
      </c>
      <c r="F357" s="104"/>
      <c r="G357" s="125">
        <f>G358</f>
        <v>1349</v>
      </c>
      <c r="H357" s="125">
        <f t="shared" ref="H357" si="174">H358</f>
        <v>1247.1125400000001</v>
      </c>
    </row>
    <row r="358" spans="1:8" ht="38.25" x14ac:dyDescent="0.25">
      <c r="A358" s="77" t="s">
        <v>73</v>
      </c>
      <c r="B358" s="105">
        <v>707</v>
      </c>
      <c r="C358" s="104" t="s">
        <v>140</v>
      </c>
      <c r="D358" s="104" t="s">
        <v>114</v>
      </c>
      <c r="E358" s="104" t="s">
        <v>586</v>
      </c>
      <c r="F358" s="104" t="s">
        <v>71</v>
      </c>
      <c r="G358" s="125">
        <v>1349</v>
      </c>
      <c r="H358" s="125">
        <v>1247.1125400000001</v>
      </c>
    </row>
    <row r="359" spans="1:8" ht="38.25" x14ac:dyDescent="0.25">
      <c r="A359" s="73" t="s">
        <v>170</v>
      </c>
      <c r="B359" s="104" t="s">
        <v>147</v>
      </c>
      <c r="C359" s="104" t="s">
        <v>140</v>
      </c>
      <c r="D359" s="104" t="s">
        <v>114</v>
      </c>
      <c r="E359" s="104" t="s">
        <v>169</v>
      </c>
      <c r="F359" s="105"/>
      <c r="G359" s="125">
        <f>G360</f>
        <v>100</v>
      </c>
      <c r="H359" s="125">
        <f t="shared" ref="H359" si="175">H360</f>
        <v>98.825620000000001</v>
      </c>
    </row>
    <row r="360" spans="1:8" ht="25.5" x14ac:dyDescent="0.25">
      <c r="A360" s="77" t="s">
        <v>23</v>
      </c>
      <c r="B360" s="104" t="s">
        <v>147</v>
      </c>
      <c r="C360" s="104" t="s">
        <v>140</v>
      </c>
      <c r="D360" s="104" t="s">
        <v>114</v>
      </c>
      <c r="E360" s="104" t="s">
        <v>169</v>
      </c>
      <c r="F360" s="105">
        <v>200</v>
      </c>
      <c r="G360" s="125">
        <v>100</v>
      </c>
      <c r="H360" s="125">
        <v>98.825620000000001</v>
      </c>
    </row>
    <row r="361" spans="1:8" ht="38.25" x14ac:dyDescent="0.25">
      <c r="A361" s="77" t="s">
        <v>558</v>
      </c>
      <c r="B361" s="104" t="s">
        <v>147</v>
      </c>
      <c r="C361" s="104" t="s">
        <v>140</v>
      </c>
      <c r="D361" s="104" t="s">
        <v>114</v>
      </c>
      <c r="E361" s="104" t="s">
        <v>559</v>
      </c>
      <c r="F361" s="105"/>
      <c r="G361" s="125">
        <f>G362</f>
        <v>290</v>
      </c>
      <c r="H361" s="125">
        <f t="shared" ref="H361" si="176">H362</f>
        <v>242.05410000000001</v>
      </c>
    </row>
    <row r="362" spans="1:8" ht="38.25" x14ac:dyDescent="0.25">
      <c r="A362" s="77" t="s">
        <v>73</v>
      </c>
      <c r="B362" s="104" t="s">
        <v>147</v>
      </c>
      <c r="C362" s="104" t="s">
        <v>140</v>
      </c>
      <c r="D362" s="104" t="s">
        <v>114</v>
      </c>
      <c r="E362" s="104" t="s">
        <v>559</v>
      </c>
      <c r="F362" s="105">
        <v>600</v>
      </c>
      <c r="G362" s="125">
        <v>290</v>
      </c>
      <c r="H362" s="125">
        <v>242.05410000000001</v>
      </c>
    </row>
    <row r="363" spans="1:8" ht="25.5" x14ac:dyDescent="0.25">
      <c r="A363" s="77" t="s">
        <v>625</v>
      </c>
      <c r="B363" s="104" t="s">
        <v>147</v>
      </c>
      <c r="C363" s="104" t="s">
        <v>140</v>
      </c>
      <c r="D363" s="104" t="s">
        <v>114</v>
      </c>
      <c r="E363" s="104" t="s">
        <v>168</v>
      </c>
      <c r="F363" s="105"/>
      <c r="G363" s="125">
        <f>G364+G368+G370+G366</f>
        <v>64273.599999999991</v>
      </c>
      <c r="H363" s="125">
        <f t="shared" ref="H363" si="177">H364+H368+H370+H366</f>
        <v>64190.176449999992</v>
      </c>
    </row>
    <row r="364" spans="1:8" ht="51" x14ac:dyDescent="0.25">
      <c r="A364" s="77" t="s">
        <v>25</v>
      </c>
      <c r="B364" s="104" t="s">
        <v>147</v>
      </c>
      <c r="C364" s="104" t="s">
        <v>140</v>
      </c>
      <c r="D364" s="104" t="s">
        <v>114</v>
      </c>
      <c r="E364" s="104" t="s">
        <v>167</v>
      </c>
      <c r="F364" s="105"/>
      <c r="G364" s="125">
        <f>G365</f>
        <v>44481.7</v>
      </c>
      <c r="H364" s="125">
        <f t="shared" ref="H364" si="178">H365</f>
        <v>44481.7</v>
      </c>
    </row>
    <row r="365" spans="1:8" ht="38.25" x14ac:dyDescent="0.25">
      <c r="A365" s="77" t="s">
        <v>73</v>
      </c>
      <c r="B365" s="104" t="s">
        <v>147</v>
      </c>
      <c r="C365" s="104" t="s">
        <v>140</v>
      </c>
      <c r="D365" s="104" t="s">
        <v>114</v>
      </c>
      <c r="E365" s="104" t="s">
        <v>167</v>
      </c>
      <c r="F365" s="105">
        <v>600</v>
      </c>
      <c r="G365" s="125">
        <v>44481.7</v>
      </c>
      <c r="H365" s="125">
        <v>44481.7</v>
      </c>
    </row>
    <row r="366" spans="1:8" ht="51" x14ac:dyDescent="0.25">
      <c r="A366" s="77" t="s">
        <v>18</v>
      </c>
      <c r="B366" s="105">
        <v>707</v>
      </c>
      <c r="C366" s="104" t="s">
        <v>140</v>
      </c>
      <c r="D366" s="104" t="s">
        <v>114</v>
      </c>
      <c r="E366" s="104" t="s">
        <v>587</v>
      </c>
      <c r="F366" s="104"/>
      <c r="G366" s="125">
        <f>G367</f>
        <v>730</v>
      </c>
      <c r="H366" s="125">
        <f t="shared" ref="H366" si="179">H367</f>
        <v>729.37879999999996</v>
      </c>
    </row>
    <row r="367" spans="1:8" ht="38.25" x14ac:dyDescent="0.25">
      <c r="A367" s="77" t="s">
        <v>73</v>
      </c>
      <c r="B367" s="105">
        <v>707</v>
      </c>
      <c r="C367" s="104" t="s">
        <v>140</v>
      </c>
      <c r="D367" s="104" t="s">
        <v>114</v>
      </c>
      <c r="E367" s="104" t="s">
        <v>587</v>
      </c>
      <c r="F367" s="104" t="s">
        <v>71</v>
      </c>
      <c r="G367" s="125">
        <v>730</v>
      </c>
      <c r="H367" s="125">
        <v>729.37879999999996</v>
      </c>
    </row>
    <row r="368" spans="1:8" ht="63.75" x14ac:dyDescent="0.25">
      <c r="A368" s="77" t="s">
        <v>166</v>
      </c>
      <c r="B368" s="104" t="s">
        <v>147</v>
      </c>
      <c r="C368" s="104" t="s">
        <v>140</v>
      </c>
      <c r="D368" s="104" t="s">
        <v>114</v>
      </c>
      <c r="E368" s="104" t="s">
        <v>165</v>
      </c>
      <c r="F368" s="105"/>
      <c r="G368" s="125">
        <f>G369</f>
        <v>1215.7</v>
      </c>
      <c r="H368" s="125">
        <f t="shared" ref="H368" si="180">H369</f>
        <v>1132.8976500000001</v>
      </c>
    </row>
    <row r="369" spans="1:8" ht="38.25" x14ac:dyDescent="0.25">
      <c r="A369" s="77" t="s">
        <v>73</v>
      </c>
      <c r="B369" s="104" t="s">
        <v>147</v>
      </c>
      <c r="C369" s="104" t="s">
        <v>140</v>
      </c>
      <c r="D369" s="104" t="s">
        <v>114</v>
      </c>
      <c r="E369" s="104" t="s">
        <v>165</v>
      </c>
      <c r="F369" s="105">
        <v>600</v>
      </c>
      <c r="G369" s="125">
        <v>1215.7</v>
      </c>
      <c r="H369" s="125">
        <v>1132.8976500000001</v>
      </c>
    </row>
    <row r="370" spans="1:8" ht="25.5" x14ac:dyDescent="0.25">
      <c r="A370" s="77" t="s">
        <v>164</v>
      </c>
      <c r="B370" s="104" t="s">
        <v>147</v>
      </c>
      <c r="C370" s="104" t="s">
        <v>140</v>
      </c>
      <c r="D370" s="104" t="s">
        <v>114</v>
      </c>
      <c r="E370" s="104" t="s">
        <v>163</v>
      </c>
      <c r="F370" s="105"/>
      <c r="G370" s="125">
        <f>G371</f>
        <v>17846.2</v>
      </c>
      <c r="H370" s="125">
        <f t="shared" ref="H370" si="181">H371</f>
        <v>17846.2</v>
      </c>
    </row>
    <row r="371" spans="1:8" ht="38.25" x14ac:dyDescent="0.25">
      <c r="A371" s="77" t="s">
        <v>73</v>
      </c>
      <c r="B371" s="104" t="s">
        <v>147</v>
      </c>
      <c r="C371" s="104" t="s">
        <v>140</v>
      </c>
      <c r="D371" s="104" t="s">
        <v>114</v>
      </c>
      <c r="E371" s="104" t="s">
        <v>163</v>
      </c>
      <c r="F371" s="105">
        <v>600</v>
      </c>
      <c r="G371" s="125">
        <v>17846.2</v>
      </c>
      <c r="H371" s="125">
        <v>17846.2</v>
      </c>
    </row>
    <row r="372" spans="1:8" x14ac:dyDescent="0.25">
      <c r="A372" s="2" t="s">
        <v>15</v>
      </c>
      <c r="B372" s="60" t="s">
        <v>147</v>
      </c>
      <c r="C372" s="60" t="s">
        <v>4</v>
      </c>
      <c r="D372" s="60"/>
      <c r="E372" s="60"/>
      <c r="F372" s="57"/>
      <c r="G372" s="58">
        <f>G373+G382</f>
        <v>49257.2</v>
      </c>
      <c r="H372" s="184">
        <f t="shared" ref="H372" si="182">H373+H382</f>
        <v>44554.914089999991</v>
      </c>
    </row>
    <row r="373" spans="1:8" x14ac:dyDescent="0.25">
      <c r="A373" s="2" t="s">
        <v>70</v>
      </c>
      <c r="B373" s="60" t="s">
        <v>147</v>
      </c>
      <c r="C373" s="60" t="s">
        <v>4</v>
      </c>
      <c r="D373" s="60" t="s">
        <v>60</v>
      </c>
      <c r="E373" s="60"/>
      <c r="F373" s="57"/>
      <c r="G373" s="58">
        <f t="shared" ref="G373:G374" si="183">G374</f>
        <v>2250.1</v>
      </c>
      <c r="H373" s="184">
        <f t="shared" ref="H373:H374" si="184">H374</f>
        <v>2046.9472900000001</v>
      </c>
    </row>
    <row r="374" spans="1:8" ht="25.5" x14ac:dyDescent="0.25">
      <c r="A374" s="77" t="s">
        <v>623</v>
      </c>
      <c r="B374" s="104" t="s">
        <v>147</v>
      </c>
      <c r="C374" s="104" t="s">
        <v>4</v>
      </c>
      <c r="D374" s="104" t="s">
        <v>60</v>
      </c>
      <c r="E374" s="104" t="s">
        <v>155</v>
      </c>
      <c r="F374" s="105"/>
      <c r="G374" s="125">
        <f t="shared" si="183"/>
        <v>2250.1</v>
      </c>
      <c r="H374" s="125">
        <f t="shared" si="184"/>
        <v>2046.9472900000001</v>
      </c>
    </row>
    <row r="375" spans="1:8" ht="25.5" x14ac:dyDescent="0.25">
      <c r="A375" s="77" t="s">
        <v>627</v>
      </c>
      <c r="B375" s="104" t="s">
        <v>147</v>
      </c>
      <c r="C375" s="104" t="s">
        <v>4</v>
      </c>
      <c r="D375" s="104" t="s">
        <v>60</v>
      </c>
      <c r="E375" s="104" t="s">
        <v>162</v>
      </c>
      <c r="F375" s="105"/>
      <c r="G375" s="125">
        <f>G376+G378+G380</f>
        <v>2250.1</v>
      </c>
      <c r="H375" s="125">
        <f t="shared" ref="H375" si="185">H376+H378+H380</f>
        <v>2046.9472900000001</v>
      </c>
    </row>
    <row r="376" spans="1:8" ht="63.75" x14ac:dyDescent="0.25">
      <c r="A376" s="77" t="s">
        <v>161</v>
      </c>
      <c r="B376" s="104" t="s">
        <v>147</v>
      </c>
      <c r="C376" s="104" t="s">
        <v>4</v>
      </c>
      <c r="D376" s="104" t="s">
        <v>60</v>
      </c>
      <c r="E376" s="104" t="s">
        <v>160</v>
      </c>
      <c r="F376" s="105"/>
      <c r="G376" s="125">
        <f>G377</f>
        <v>2005.8</v>
      </c>
      <c r="H376" s="125">
        <f t="shared" ref="H376" si="186">H377</f>
        <v>1839.9472900000001</v>
      </c>
    </row>
    <row r="377" spans="1:8" x14ac:dyDescent="0.25">
      <c r="A377" s="77" t="s">
        <v>6</v>
      </c>
      <c r="B377" s="104" t="s">
        <v>147</v>
      </c>
      <c r="C377" s="104" t="s">
        <v>4</v>
      </c>
      <c r="D377" s="104" t="s">
        <v>60</v>
      </c>
      <c r="E377" s="104" t="s">
        <v>160</v>
      </c>
      <c r="F377" s="105">
        <v>300</v>
      </c>
      <c r="G377" s="125">
        <v>2005.8</v>
      </c>
      <c r="H377" s="125">
        <v>1839.9472900000001</v>
      </c>
    </row>
    <row r="378" spans="1:8" ht="76.5" x14ac:dyDescent="0.25">
      <c r="A378" s="77" t="s">
        <v>159</v>
      </c>
      <c r="B378" s="104" t="s">
        <v>147</v>
      </c>
      <c r="C378" s="104" t="s">
        <v>4</v>
      </c>
      <c r="D378" s="104" t="s">
        <v>60</v>
      </c>
      <c r="E378" s="104" t="s">
        <v>158</v>
      </c>
      <c r="F378" s="105"/>
      <c r="G378" s="125">
        <f>G379</f>
        <v>34.9</v>
      </c>
      <c r="H378" s="125">
        <f t="shared" ref="H378" si="187">H379</f>
        <v>0</v>
      </c>
    </row>
    <row r="379" spans="1:8" ht="25.5" x14ac:dyDescent="0.25">
      <c r="A379" s="77" t="s">
        <v>23</v>
      </c>
      <c r="B379" s="104" t="s">
        <v>147</v>
      </c>
      <c r="C379" s="104" t="s">
        <v>4</v>
      </c>
      <c r="D379" s="104" t="s">
        <v>60</v>
      </c>
      <c r="E379" s="104" t="s">
        <v>158</v>
      </c>
      <c r="F379" s="105">
        <v>200</v>
      </c>
      <c r="G379" s="125">
        <v>34.9</v>
      </c>
      <c r="H379" s="125">
        <v>0</v>
      </c>
    </row>
    <row r="380" spans="1:8" ht="76.5" x14ac:dyDescent="0.25">
      <c r="A380" s="77" t="s">
        <v>157</v>
      </c>
      <c r="B380" s="104" t="s">
        <v>147</v>
      </c>
      <c r="C380" s="104" t="s">
        <v>4</v>
      </c>
      <c r="D380" s="104" t="s">
        <v>60</v>
      </c>
      <c r="E380" s="104" t="s">
        <v>156</v>
      </c>
      <c r="F380" s="105"/>
      <c r="G380" s="125">
        <f>G381</f>
        <v>209.4</v>
      </c>
      <c r="H380" s="125">
        <f t="shared" ref="H380" si="188">H381</f>
        <v>207</v>
      </c>
    </row>
    <row r="381" spans="1:8" x14ac:dyDescent="0.25">
      <c r="A381" s="77" t="s">
        <v>6</v>
      </c>
      <c r="B381" s="104" t="s">
        <v>147</v>
      </c>
      <c r="C381" s="104" t="s">
        <v>4</v>
      </c>
      <c r="D381" s="104" t="s">
        <v>60</v>
      </c>
      <c r="E381" s="104" t="s">
        <v>156</v>
      </c>
      <c r="F381" s="105">
        <v>300</v>
      </c>
      <c r="G381" s="125">
        <v>209.4</v>
      </c>
      <c r="H381" s="125">
        <v>207</v>
      </c>
    </row>
    <row r="382" spans="1:8" x14ac:dyDescent="0.25">
      <c r="A382" s="2" t="s">
        <v>14</v>
      </c>
      <c r="B382" s="60" t="s">
        <v>147</v>
      </c>
      <c r="C382" s="60" t="s">
        <v>4</v>
      </c>
      <c r="D382" s="60" t="s">
        <v>3</v>
      </c>
      <c r="E382" s="60"/>
      <c r="F382" s="57"/>
      <c r="G382" s="58">
        <f t="shared" ref="G382" si="189">G383</f>
        <v>47007.1</v>
      </c>
      <c r="H382" s="184">
        <f t="shared" ref="H382" si="190">H383</f>
        <v>42507.966799999995</v>
      </c>
    </row>
    <row r="383" spans="1:8" ht="25.5" x14ac:dyDescent="0.25">
      <c r="A383" s="77" t="s">
        <v>623</v>
      </c>
      <c r="B383" s="104" t="s">
        <v>147</v>
      </c>
      <c r="C383" s="104" t="s">
        <v>4</v>
      </c>
      <c r="D383" s="104" t="s">
        <v>3</v>
      </c>
      <c r="E383" s="104" t="s">
        <v>155</v>
      </c>
      <c r="F383" s="105"/>
      <c r="G383" s="125">
        <f>G384+G390</f>
        <v>47007.1</v>
      </c>
      <c r="H383" s="125">
        <f>H384+H390</f>
        <v>42507.966799999995</v>
      </c>
    </row>
    <row r="384" spans="1:8" ht="38.25" x14ac:dyDescent="0.25">
      <c r="A384" s="77" t="s">
        <v>624</v>
      </c>
      <c r="B384" s="104" t="s">
        <v>147</v>
      </c>
      <c r="C384" s="104" t="s">
        <v>4</v>
      </c>
      <c r="D384" s="104" t="s">
        <v>3</v>
      </c>
      <c r="E384" s="104" t="s">
        <v>154</v>
      </c>
      <c r="F384" s="105"/>
      <c r="G384" s="125">
        <f>G385+G388</f>
        <v>18844.8</v>
      </c>
      <c r="H384" s="125">
        <f>H385+H388</f>
        <v>15164.578819999999</v>
      </c>
    </row>
    <row r="385" spans="1:8" ht="102" x14ac:dyDescent="0.25">
      <c r="A385" s="77" t="s">
        <v>152</v>
      </c>
      <c r="B385" s="104" t="s">
        <v>147</v>
      </c>
      <c r="C385" s="104" t="s">
        <v>4</v>
      </c>
      <c r="D385" s="104" t="s">
        <v>3</v>
      </c>
      <c r="E385" s="104" t="s">
        <v>151</v>
      </c>
      <c r="F385" s="105"/>
      <c r="G385" s="125">
        <f>SUM(G386:G387)</f>
        <v>459.6</v>
      </c>
      <c r="H385" s="125">
        <f>SUM(H386:H387)</f>
        <v>370.39620000000002</v>
      </c>
    </row>
    <row r="386" spans="1:8" ht="25.5" x14ac:dyDescent="0.25">
      <c r="A386" s="77" t="s">
        <v>23</v>
      </c>
      <c r="B386" s="104" t="s">
        <v>147</v>
      </c>
      <c r="C386" s="104" t="s">
        <v>4</v>
      </c>
      <c r="D386" s="104" t="s">
        <v>3</v>
      </c>
      <c r="E386" s="104" t="s">
        <v>151</v>
      </c>
      <c r="F386" s="105">
        <v>200</v>
      </c>
      <c r="G386" s="125">
        <v>183.8</v>
      </c>
      <c r="H386" s="125">
        <v>148.4374</v>
      </c>
    </row>
    <row r="387" spans="1:8" ht="38.25" x14ac:dyDescent="0.25">
      <c r="A387" s="77" t="s">
        <v>73</v>
      </c>
      <c r="B387" s="104" t="s">
        <v>147</v>
      </c>
      <c r="C387" s="104" t="s">
        <v>4</v>
      </c>
      <c r="D387" s="104" t="s">
        <v>3</v>
      </c>
      <c r="E387" s="104" t="s">
        <v>151</v>
      </c>
      <c r="F387" s="105">
        <v>600</v>
      </c>
      <c r="G387" s="125">
        <v>275.8</v>
      </c>
      <c r="H387" s="125">
        <v>221.9588</v>
      </c>
    </row>
    <row r="388" spans="1:8" ht="51" x14ac:dyDescent="0.25">
      <c r="A388" s="77" t="s">
        <v>150</v>
      </c>
      <c r="B388" s="104" t="s">
        <v>147</v>
      </c>
      <c r="C388" s="104" t="s">
        <v>4</v>
      </c>
      <c r="D388" s="104" t="s">
        <v>3</v>
      </c>
      <c r="E388" s="104" t="s">
        <v>149</v>
      </c>
      <c r="F388" s="105"/>
      <c r="G388" s="125">
        <f>G389</f>
        <v>18385.2</v>
      </c>
      <c r="H388" s="125">
        <f t="shared" ref="H388" si="191">H389</f>
        <v>14794.18262</v>
      </c>
    </row>
    <row r="389" spans="1:8" x14ac:dyDescent="0.25">
      <c r="A389" s="77" t="s">
        <v>6</v>
      </c>
      <c r="B389" s="104" t="s">
        <v>147</v>
      </c>
      <c r="C389" s="104" t="s">
        <v>4</v>
      </c>
      <c r="D389" s="104" t="s">
        <v>3</v>
      </c>
      <c r="E389" s="104" t="s">
        <v>149</v>
      </c>
      <c r="F389" s="105">
        <v>300</v>
      </c>
      <c r="G389" s="125">
        <v>18385.2</v>
      </c>
      <c r="H389" s="125">
        <v>14794.18262</v>
      </c>
    </row>
    <row r="390" spans="1:8" ht="25.5" x14ac:dyDescent="0.25">
      <c r="A390" s="77" t="s">
        <v>627</v>
      </c>
      <c r="B390" s="104" t="s">
        <v>147</v>
      </c>
      <c r="C390" s="104" t="s">
        <v>4</v>
      </c>
      <c r="D390" s="104" t="s">
        <v>3</v>
      </c>
      <c r="E390" s="104" t="s">
        <v>162</v>
      </c>
      <c r="F390" s="105"/>
      <c r="G390" s="125">
        <f>G391+G394</f>
        <v>28162.3</v>
      </c>
      <c r="H390" s="125">
        <f t="shared" ref="H390" si="192">H391+H394</f>
        <v>27343.38798</v>
      </c>
    </row>
    <row r="391" spans="1:8" ht="51" x14ac:dyDescent="0.25">
      <c r="A391" s="77" t="s">
        <v>153</v>
      </c>
      <c r="B391" s="104" t="s">
        <v>147</v>
      </c>
      <c r="C391" s="104" t="s">
        <v>4</v>
      </c>
      <c r="D391" s="104" t="s">
        <v>3</v>
      </c>
      <c r="E391" s="104" t="s">
        <v>290</v>
      </c>
      <c r="F391" s="105"/>
      <c r="G391" s="125">
        <f>SUM(G392:G393)</f>
        <v>22191.3</v>
      </c>
      <c r="H391" s="125">
        <f t="shared" ref="H391" si="193">SUM(H392:H393)</f>
        <v>21573.531069999997</v>
      </c>
    </row>
    <row r="392" spans="1:8" ht="25.5" x14ac:dyDescent="0.25">
      <c r="A392" s="77" t="s">
        <v>23</v>
      </c>
      <c r="B392" s="104" t="s">
        <v>147</v>
      </c>
      <c r="C392" s="104" t="s">
        <v>4</v>
      </c>
      <c r="D392" s="104" t="s">
        <v>3</v>
      </c>
      <c r="E392" s="104" t="s">
        <v>290</v>
      </c>
      <c r="F392" s="105">
        <v>200</v>
      </c>
      <c r="G392" s="125">
        <v>5279</v>
      </c>
      <c r="H392" s="125">
        <v>4989.7487700000001</v>
      </c>
    </row>
    <row r="393" spans="1:8" x14ac:dyDescent="0.25">
      <c r="A393" s="77" t="s">
        <v>6</v>
      </c>
      <c r="B393" s="104" t="s">
        <v>147</v>
      </c>
      <c r="C393" s="104" t="s">
        <v>4</v>
      </c>
      <c r="D393" s="104" t="s">
        <v>3</v>
      </c>
      <c r="E393" s="104" t="s">
        <v>290</v>
      </c>
      <c r="F393" s="105">
        <v>300</v>
      </c>
      <c r="G393" s="125">
        <v>16912.3</v>
      </c>
      <c r="H393" s="125">
        <v>16583.782299999999</v>
      </c>
    </row>
    <row r="394" spans="1:8" ht="76.5" x14ac:dyDescent="0.25">
      <c r="A394" s="77" t="s">
        <v>148</v>
      </c>
      <c r="B394" s="104" t="s">
        <v>147</v>
      </c>
      <c r="C394" s="104" t="s">
        <v>4</v>
      </c>
      <c r="D394" s="104" t="s">
        <v>3</v>
      </c>
      <c r="E394" s="104" t="s">
        <v>291</v>
      </c>
      <c r="F394" s="105"/>
      <c r="G394" s="125">
        <f>SUM(G395:G396)</f>
        <v>5971</v>
      </c>
      <c r="H394" s="125">
        <f>SUM(H395:H396)</f>
        <v>5769.8569100000004</v>
      </c>
    </row>
    <row r="395" spans="1:8" ht="63.75" x14ac:dyDescent="0.25">
      <c r="A395" s="77" t="s">
        <v>17</v>
      </c>
      <c r="B395" s="104" t="s">
        <v>147</v>
      </c>
      <c r="C395" s="104" t="s">
        <v>4</v>
      </c>
      <c r="D395" s="104" t="s">
        <v>3</v>
      </c>
      <c r="E395" s="104" t="s">
        <v>291</v>
      </c>
      <c r="F395" s="105">
        <v>100</v>
      </c>
      <c r="G395" s="125">
        <v>4786.7</v>
      </c>
      <c r="H395" s="125">
        <v>4643.2065499999999</v>
      </c>
    </row>
    <row r="396" spans="1:8" ht="25.5" x14ac:dyDescent="0.25">
      <c r="A396" s="77" t="s">
        <v>23</v>
      </c>
      <c r="B396" s="104" t="s">
        <v>147</v>
      </c>
      <c r="C396" s="104" t="s">
        <v>4</v>
      </c>
      <c r="D396" s="104" t="s">
        <v>3</v>
      </c>
      <c r="E396" s="104" t="s">
        <v>291</v>
      </c>
      <c r="F396" s="105">
        <v>200</v>
      </c>
      <c r="G396" s="125">
        <v>1184.3</v>
      </c>
      <c r="H396" s="125">
        <v>1126.6503600000001</v>
      </c>
    </row>
    <row r="397" spans="1:8" ht="25.5" x14ac:dyDescent="0.25">
      <c r="A397" s="132" t="s">
        <v>146</v>
      </c>
      <c r="B397" s="121">
        <v>709</v>
      </c>
      <c r="C397" s="121"/>
      <c r="D397" s="121"/>
      <c r="E397" s="121"/>
      <c r="F397" s="121"/>
      <c r="G397" s="122">
        <f>G398+G421+G440+G476</f>
        <v>347013.73200000002</v>
      </c>
      <c r="H397" s="122">
        <f>H398+H421+H440+H476</f>
        <v>345541.70459000004</v>
      </c>
    </row>
    <row r="398" spans="1:8" x14ac:dyDescent="0.25">
      <c r="A398" s="3" t="s">
        <v>51</v>
      </c>
      <c r="B398" s="57">
        <v>709</v>
      </c>
      <c r="C398" s="123" t="s">
        <v>36</v>
      </c>
      <c r="D398" s="123" t="s">
        <v>50</v>
      </c>
      <c r="E398" s="57"/>
      <c r="F398" s="57"/>
      <c r="G398" s="58">
        <f>G399+G408</f>
        <v>3290.1320000000001</v>
      </c>
      <c r="H398" s="184">
        <f>H399+H408</f>
        <v>3262.1015200000002</v>
      </c>
    </row>
    <row r="399" spans="1:8" ht="51" x14ac:dyDescent="0.25">
      <c r="A399" s="2" t="s">
        <v>49</v>
      </c>
      <c r="B399" s="57">
        <v>709</v>
      </c>
      <c r="C399" s="123" t="s">
        <v>36</v>
      </c>
      <c r="D399" s="123" t="s">
        <v>3</v>
      </c>
      <c r="E399" s="57"/>
      <c r="F399" s="57"/>
      <c r="G399" s="58">
        <f t="shared" ref="G399:G400" si="194">G400</f>
        <v>3043.9920000000002</v>
      </c>
      <c r="H399" s="184">
        <f t="shared" ref="H399:H400" si="195">H400</f>
        <v>3023.1460200000001</v>
      </c>
    </row>
    <row r="400" spans="1:8" x14ac:dyDescent="0.25">
      <c r="A400" s="106" t="s">
        <v>13</v>
      </c>
      <c r="B400" s="105">
        <v>709</v>
      </c>
      <c r="C400" s="104" t="s">
        <v>36</v>
      </c>
      <c r="D400" s="104" t="s">
        <v>3</v>
      </c>
      <c r="E400" s="104" t="s">
        <v>12</v>
      </c>
      <c r="F400" s="105"/>
      <c r="G400" s="125">
        <f t="shared" si="194"/>
        <v>3043.9920000000002</v>
      </c>
      <c r="H400" s="125">
        <f t="shared" si="195"/>
        <v>3023.1460200000001</v>
      </c>
    </row>
    <row r="401" spans="1:8" ht="25.5" x14ac:dyDescent="0.25">
      <c r="A401" s="106" t="s">
        <v>11</v>
      </c>
      <c r="B401" s="105">
        <v>709</v>
      </c>
      <c r="C401" s="104" t="s">
        <v>36</v>
      </c>
      <c r="D401" s="104" t="s">
        <v>3</v>
      </c>
      <c r="E401" s="104" t="s">
        <v>10</v>
      </c>
      <c r="F401" s="105"/>
      <c r="G401" s="125">
        <f>G402+G404+G406</f>
        <v>3043.9920000000002</v>
      </c>
      <c r="H401" s="125">
        <f>H402+H404+H406</f>
        <v>3023.1460200000001</v>
      </c>
    </row>
    <row r="402" spans="1:8" ht="25.5" x14ac:dyDescent="0.25">
      <c r="A402" s="77" t="s">
        <v>48</v>
      </c>
      <c r="B402" s="105">
        <v>709</v>
      </c>
      <c r="C402" s="104" t="s">
        <v>36</v>
      </c>
      <c r="D402" s="104" t="s">
        <v>3</v>
      </c>
      <c r="E402" s="104" t="s">
        <v>569</v>
      </c>
      <c r="F402" s="105"/>
      <c r="G402" s="125">
        <f>G403</f>
        <v>2982.0720000000001</v>
      </c>
      <c r="H402" s="125">
        <f t="shared" ref="H402" si="196">H403</f>
        <v>2962.0938599999999</v>
      </c>
    </row>
    <row r="403" spans="1:8" ht="63.75" x14ac:dyDescent="0.25">
      <c r="A403" s="77" t="s">
        <v>17</v>
      </c>
      <c r="B403" s="105">
        <v>709</v>
      </c>
      <c r="C403" s="104" t="s">
        <v>36</v>
      </c>
      <c r="D403" s="104" t="s">
        <v>3</v>
      </c>
      <c r="E403" s="104" t="s">
        <v>569</v>
      </c>
      <c r="F403" s="105">
        <v>100</v>
      </c>
      <c r="G403" s="125">
        <v>2982.0720000000001</v>
      </c>
      <c r="H403" s="125">
        <v>2962.0938599999999</v>
      </c>
    </row>
    <row r="404" spans="1:8" ht="25.5" x14ac:dyDescent="0.25">
      <c r="A404" s="73" t="s">
        <v>37</v>
      </c>
      <c r="B404" s="105">
        <v>709</v>
      </c>
      <c r="C404" s="104" t="s">
        <v>36</v>
      </c>
      <c r="D404" s="104" t="s">
        <v>3</v>
      </c>
      <c r="E404" s="104" t="s">
        <v>570</v>
      </c>
      <c r="F404" s="105"/>
      <c r="G404" s="125">
        <f>SUM(G405:G405)</f>
        <v>1</v>
      </c>
      <c r="H404" s="125">
        <f>SUM(H405:H405)</f>
        <v>0.13694999999999999</v>
      </c>
    </row>
    <row r="405" spans="1:8" ht="25.5" x14ac:dyDescent="0.25">
      <c r="A405" s="77" t="s">
        <v>23</v>
      </c>
      <c r="B405" s="105">
        <v>709</v>
      </c>
      <c r="C405" s="104" t="s">
        <v>36</v>
      </c>
      <c r="D405" s="104" t="s">
        <v>3</v>
      </c>
      <c r="E405" s="104" t="s">
        <v>570</v>
      </c>
      <c r="F405" s="105">
        <v>200</v>
      </c>
      <c r="G405" s="125">
        <v>1</v>
      </c>
      <c r="H405" s="125">
        <v>0.13694999999999999</v>
      </c>
    </row>
    <row r="406" spans="1:8" ht="51" x14ac:dyDescent="0.25">
      <c r="A406" s="77" t="s">
        <v>18</v>
      </c>
      <c r="B406" s="105">
        <v>709</v>
      </c>
      <c r="C406" s="104" t="s">
        <v>36</v>
      </c>
      <c r="D406" s="104" t="s">
        <v>3</v>
      </c>
      <c r="E406" s="104" t="s">
        <v>571</v>
      </c>
      <c r="F406" s="105"/>
      <c r="G406" s="125">
        <f>G407</f>
        <v>60.92</v>
      </c>
      <c r="H406" s="125">
        <f t="shared" ref="H406" si="197">H407</f>
        <v>60.915210000000002</v>
      </c>
    </row>
    <row r="407" spans="1:8" ht="63.75" x14ac:dyDescent="0.25">
      <c r="A407" s="77" t="s">
        <v>17</v>
      </c>
      <c r="B407" s="105">
        <v>709</v>
      </c>
      <c r="C407" s="104" t="s">
        <v>36</v>
      </c>
      <c r="D407" s="104" t="s">
        <v>3</v>
      </c>
      <c r="E407" s="104" t="s">
        <v>571</v>
      </c>
      <c r="F407" s="105">
        <v>100</v>
      </c>
      <c r="G407" s="125">
        <v>60.92</v>
      </c>
      <c r="H407" s="125">
        <v>60.915210000000002</v>
      </c>
    </row>
    <row r="408" spans="1:8" x14ac:dyDescent="0.25">
      <c r="A408" s="2" t="s">
        <v>46</v>
      </c>
      <c r="B408" s="57">
        <v>709</v>
      </c>
      <c r="C408" s="60" t="s">
        <v>36</v>
      </c>
      <c r="D408" s="60" t="s">
        <v>35</v>
      </c>
      <c r="E408" s="60"/>
      <c r="F408" s="57"/>
      <c r="G408" s="58">
        <f>G409+G417</f>
        <v>246.14</v>
      </c>
      <c r="H408" s="184">
        <f t="shared" ref="H408" si="198">H409+H417</f>
        <v>238.9555</v>
      </c>
    </row>
    <row r="409" spans="1:8" ht="38.25" x14ac:dyDescent="0.25">
      <c r="A409" s="77" t="s">
        <v>619</v>
      </c>
      <c r="B409" s="105">
        <v>709</v>
      </c>
      <c r="C409" s="104" t="s">
        <v>36</v>
      </c>
      <c r="D409" s="104" t="s">
        <v>35</v>
      </c>
      <c r="E409" s="104" t="s">
        <v>31</v>
      </c>
      <c r="F409" s="105"/>
      <c r="G409" s="125">
        <f>G410+G413</f>
        <v>212</v>
      </c>
      <c r="H409" s="125">
        <f t="shared" ref="H409" si="199">H410+H413</f>
        <v>204.81554</v>
      </c>
    </row>
    <row r="410" spans="1:8" ht="51" x14ac:dyDescent="0.25">
      <c r="A410" s="77" t="s">
        <v>42</v>
      </c>
      <c r="B410" s="105">
        <v>709</v>
      </c>
      <c r="C410" s="104" t="s">
        <v>36</v>
      </c>
      <c r="D410" s="104" t="s">
        <v>35</v>
      </c>
      <c r="E410" s="104" t="s">
        <v>41</v>
      </c>
      <c r="F410" s="105"/>
      <c r="G410" s="125">
        <f t="shared" ref="G410:G411" si="200">G411</f>
        <v>81</v>
      </c>
      <c r="H410" s="125">
        <f t="shared" ref="H410:H411" si="201">H411</f>
        <v>79.556089999999998</v>
      </c>
    </row>
    <row r="411" spans="1:8" ht="25.5" x14ac:dyDescent="0.25">
      <c r="A411" s="73" t="s">
        <v>40</v>
      </c>
      <c r="B411" s="105">
        <v>709</v>
      </c>
      <c r="C411" s="104" t="s">
        <v>36</v>
      </c>
      <c r="D411" s="104" t="s">
        <v>35</v>
      </c>
      <c r="E411" s="104" t="s">
        <v>39</v>
      </c>
      <c r="F411" s="105"/>
      <c r="G411" s="125">
        <f t="shared" si="200"/>
        <v>81</v>
      </c>
      <c r="H411" s="125">
        <f t="shared" si="201"/>
        <v>79.556089999999998</v>
      </c>
    </row>
    <row r="412" spans="1:8" ht="25.5" x14ac:dyDescent="0.25">
      <c r="A412" s="77" t="s">
        <v>23</v>
      </c>
      <c r="B412" s="105">
        <v>709</v>
      </c>
      <c r="C412" s="104" t="s">
        <v>36</v>
      </c>
      <c r="D412" s="104" t="s">
        <v>35</v>
      </c>
      <c r="E412" s="104" t="s">
        <v>39</v>
      </c>
      <c r="F412" s="105">
        <v>200</v>
      </c>
      <c r="G412" s="125">
        <v>81</v>
      </c>
      <c r="H412" s="125">
        <v>79.556089999999998</v>
      </c>
    </row>
    <row r="413" spans="1:8" ht="38.25" x14ac:dyDescent="0.25">
      <c r="A413" s="77" t="s">
        <v>622</v>
      </c>
      <c r="B413" s="105">
        <v>709</v>
      </c>
      <c r="C413" s="104" t="s">
        <v>36</v>
      </c>
      <c r="D413" s="104" t="s">
        <v>35</v>
      </c>
      <c r="E413" s="104" t="s">
        <v>38</v>
      </c>
      <c r="F413" s="105"/>
      <c r="G413" s="125">
        <f>G414</f>
        <v>131</v>
      </c>
      <c r="H413" s="125">
        <f t="shared" ref="H413" si="202">H414</f>
        <v>125.25944999999999</v>
      </c>
    </row>
    <row r="414" spans="1:8" ht="38.25" x14ac:dyDescent="0.25">
      <c r="A414" s="4" t="s">
        <v>603</v>
      </c>
      <c r="B414" s="126">
        <v>709</v>
      </c>
      <c r="C414" s="127" t="s">
        <v>36</v>
      </c>
      <c r="D414" s="127" t="s">
        <v>35</v>
      </c>
      <c r="E414" s="127" t="s">
        <v>602</v>
      </c>
      <c r="F414" s="126"/>
      <c r="G414" s="128">
        <f>SUM(G415:G416)</f>
        <v>131</v>
      </c>
      <c r="H414" s="125">
        <f t="shared" ref="H414" si="203">SUM(H415:H416)</f>
        <v>125.25944999999999</v>
      </c>
    </row>
    <row r="415" spans="1:8" ht="63.75" x14ac:dyDescent="0.25">
      <c r="A415" s="5" t="s">
        <v>17</v>
      </c>
      <c r="B415" s="126">
        <v>709</v>
      </c>
      <c r="C415" s="127" t="s">
        <v>36</v>
      </c>
      <c r="D415" s="127" t="s">
        <v>35</v>
      </c>
      <c r="E415" s="127" t="s">
        <v>602</v>
      </c>
      <c r="F415" s="126">
        <v>100</v>
      </c>
      <c r="G415" s="128">
        <v>41.54</v>
      </c>
      <c r="H415" s="125">
        <v>38.939450000000001</v>
      </c>
    </row>
    <row r="416" spans="1:8" ht="25.5" x14ac:dyDescent="0.25">
      <c r="A416" s="5" t="s">
        <v>23</v>
      </c>
      <c r="B416" s="126">
        <v>709</v>
      </c>
      <c r="C416" s="127" t="s">
        <v>36</v>
      </c>
      <c r="D416" s="127" t="s">
        <v>35</v>
      </c>
      <c r="E416" s="127" t="s">
        <v>602</v>
      </c>
      <c r="F416" s="126">
        <v>200</v>
      </c>
      <c r="G416" s="128">
        <v>89.46</v>
      </c>
      <c r="H416" s="125">
        <v>86.32</v>
      </c>
    </row>
    <row r="417" spans="1:8" x14ac:dyDescent="0.25">
      <c r="A417" s="106" t="s">
        <v>13</v>
      </c>
      <c r="B417" s="126">
        <v>709</v>
      </c>
      <c r="C417" s="127" t="s">
        <v>36</v>
      </c>
      <c r="D417" s="127" t="s">
        <v>35</v>
      </c>
      <c r="E417" s="104" t="s">
        <v>12</v>
      </c>
      <c r="F417" s="126"/>
      <c r="G417" s="128">
        <f>G418</f>
        <v>34.14</v>
      </c>
      <c r="H417" s="128">
        <f t="shared" ref="H417:H419" si="204">H418</f>
        <v>34.139960000000002</v>
      </c>
    </row>
    <row r="418" spans="1:8" ht="25.5" x14ac:dyDescent="0.25">
      <c r="A418" s="106" t="s">
        <v>11</v>
      </c>
      <c r="B418" s="126">
        <v>709</v>
      </c>
      <c r="C418" s="127" t="s">
        <v>36</v>
      </c>
      <c r="D418" s="127" t="s">
        <v>35</v>
      </c>
      <c r="E418" s="104" t="s">
        <v>10</v>
      </c>
      <c r="F418" s="126"/>
      <c r="G418" s="128">
        <f>G419</f>
        <v>34.14</v>
      </c>
      <c r="H418" s="128">
        <f t="shared" si="204"/>
        <v>34.139960000000002</v>
      </c>
    </row>
    <row r="419" spans="1:8" ht="76.5" x14ac:dyDescent="0.25">
      <c r="A419" s="77" t="s">
        <v>647</v>
      </c>
      <c r="B419" s="126">
        <v>709</v>
      </c>
      <c r="C419" s="127" t="s">
        <v>36</v>
      </c>
      <c r="D419" s="127" t="s">
        <v>35</v>
      </c>
      <c r="E419" s="127" t="s">
        <v>266</v>
      </c>
      <c r="F419" s="126"/>
      <c r="G419" s="128">
        <f>G420</f>
        <v>34.14</v>
      </c>
      <c r="H419" s="128">
        <f t="shared" si="204"/>
        <v>34.139960000000002</v>
      </c>
    </row>
    <row r="420" spans="1:8" ht="63.75" x14ac:dyDescent="0.25">
      <c r="A420" s="5" t="s">
        <v>17</v>
      </c>
      <c r="B420" s="126">
        <v>709</v>
      </c>
      <c r="C420" s="127" t="s">
        <v>36</v>
      </c>
      <c r="D420" s="127" t="s">
        <v>35</v>
      </c>
      <c r="E420" s="127" t="s">
        <v>266</v>
      </c>
      <c r="F420" s="126">
        <v>100</v>
      </c>
      <c r="G420" s="128">
        <v>34.14</v>
      </c>
      <c r="H420" s="125">
        <v>34.139960000000002</v>
      </c>
    </row>
    <row r="421" spans="1:8" x14ac:dyDescent="0.25">
      <c r="A421" s="2" t="s">
        <v>145</v>
      </c>
      <c r="B421" s="57">
        <v>709</v>
      </c>
      <c r="C421" s="60" t="s">
        <v>140</v>
      </c>
      <c r="D421" s="60"/>
      <c r="E421" s="60"/>
      <c r="F421" s="57"/>
      <c r="G421" s="58">
        <f>G422+G431</f>
        <v>117594.20000000001</v>
      </c>
      <c r="H421" s="184">
        <f t="shared" ref="H421" si="205">H422+H431</f>
        <v>117006.08815000001</v>
      </c>
    </row>
    <row r="422" spans="1:8" x14ac:dyDescent="0.25">
      <c r="A422" s="2" t="s">
        <v>144</v>
      </c>
      <c r="B422" s="57">
        <v>709</v>
      </c>
      <c r="C422" s="60" t="s">
        <v>140</v>
      </c>
      <c r="D422" s="60" t="s">
        <v>64</v>
      </c>
      <c r="E422" s="60"/>
      <c r="F422" s="57"/>
      <c r="G422" s="58">
        <f t="shared" ref="G422:G423" si="206">G423</f>
        <v>116827.20000000001</v>
      </c>
      <c r="H422" s="184">
        <f t="shared" ref="H422:H423" si="207">H423</f>
        <v>116260.08815000001</v>
      </c>
    </row>
    <row r="423" spans="1:8" ht="25.5" x14ac:dyDescent="0.25">
      <c r="A423" s="77" t="s">
        <v>630</v>
      </c>
      <c r="B423" s="105">
        <v>709</v>
      </c>
      <c r="C423" s="104" t="s">
        <v>140</v>
      </c>
      <c r="D423" s="104" t="s">
        <v>64</v>
      </c>
      <c r="E423" s="104" t="s">
        <v>125</v>
      </c>
      <c r="F423" s="105"/>
      <c r="G423" s="125">
        <f t="shared" si="206"/>
        <v>116827.20000000001</v>
      </c>
      <c r="H423" s="125">
        <f t="shared" si="207"/>
        <v>116260.08815000001</v>
      </c>
    </row>
    <row r="424" spans="1:8" ht="38.25" x14ac:dyDescent="0.25">
      <c r="A424" s="77" t="s">
        <v>632</v>
      </c>
      <c r="B424" s="105">
        <v>709</v>
      </c>
      <c r="C424" s="104" t="s">
        <v>140</v>
      </c>
      <c r="D424" s="104" t="s">
        <v>64</v>
      </c>
      <c r="E424" s="104" t="s">
        <v>143</v>
      </c>
      <c r="F424" s="105"/>
      <c r="G424" s="125">
        <f>G425+G429+G427</f>
        <v>116827.20000000001</v>
      </c>
      <c r="H424" s="125">
        <f t="shared" ref="H424" si="208">H425+H429+H427</f>
        <v>116260.08815000001</v>
      </c>
    </row>
    <row r="425" spans="1:8" ht="51" x14ac:dyDescent="0.25">
      <c r="A425" s="77" t="s">
        <v>25</v>
      </c>
      <c r="B425" s="105">
        <v>709</v>
      </c>
      <c r="C425" s="104" t="s">
        <v>140</v>
      </c>
      <c r="D425" s="104" t="s">
        <v>64</v>
      </c>
      <c r="E425" s="104" t="s">
        <v>142</v>
      </c>
      <c r="F425" s="105"/>
      <c r="G425" s="125">
        <f>G426</f>
        <v>109228.8</v>
      </c>
      <c r="H425" s="125">
        <f t="shared" ref="H425" si="209">H426</f>
        <v>109228.8</v>
      </c>
    </row>
    <row r="426" spans="1:8" ht="38.25" x14ac:dyDescent="0.25">
      <c r="A426" s="77" t="s">
        <v>73</v>
      </c>
      <c r="B426" s="105">
        <v>709</v>
      </c>
      <c r="C426" s="104" t="s">
        <v>140</v>
      </c>
      <c r="D426" s="104" t="s">
        <v>64</v>
      </c>
      <c r="E426" s="104" t="s">
        <v>142</v>
      </c>
      <c r="F426" s="105">
        <v>600</v>
      </c>
      <c r="G426" s="125">
        <v>109228.8</v>
      </c>
      <c r="H426" s="125">
        <v>109228.8</v>
      </c>
    </row>
    <row r="427" spans="1:8" ht="51" x14ac:dyDescent="0.25">
      <c r="A427" s="77" t="s">
        <v>18</v>
      </c>
      <c r="B427" s="105">
        <v>709</v>
      </c>
      <c r="C427" s="104" t="s">
        <v>140</v>
      </c>
      <c r="D427" s="104" t="s">
        <v>64</v>
      </c>
      <c r="E427" s="104" t="s">
        <v>588</v>
      </c>
      <c r="F427" s="104"/>
      <c r="G427" s="125">
        <f>G428</f>
        <v>2276.8000000000002</v>
      </c>
      <c r="H427" s="125">
        <f t="shared" ref="H427" si="210">H428</f>
        <v>1709.68815</v>
      </c>
    </row>
    <row r="428" spans="1:8" ht="38.25" x14ac:dyDescent="0.25">
      <c r="A428" s="77" t="s">
        <v>73</v>
      </c>
      <c r="B428" s="105">
        <v>709</v>
      </c>
      <c r="C428" s="104" t="s">
        <v>140</v>
      </c>
      <c r="D428" s="104" t="s">
        <v>64</v>
      </c>
      <c r="E428" s="104" t="s">
        <v>588</v>
      </c>
      <c r="F428" s="104" t="s">
        <v>71</v>
      </c>
      <c r="G428" s="125">
        <v>2276.8000000000002</v>
      </c>
      <c r="H428" s="125">
        <v>1709.68815</v>
      </c>
    </row>
    <row r="429" spans="1:8" ht="63.75" x14ac:dyDescent="0.25">
      <c r="A429" s="77" t="s">
        <v>132</v>
      </c>
      <c r="B429" s="105">
        <v>709</v>
      </c>
      <c r="C429" s="104" t="s">
        <v>140</v>
      </c>
      <c r="D429" s="104" t="s">
        <v>64</v>
      </c>
      <c r="E429" s="104" t="s">
        <v>141</v>
      </c>
      <c r="F429" s="105"/>
      <c r="G429" s="125">
        <f>G430</f>
        <v>5321.6</v>
      </c>
      <c r="H429" s="125">
        <f t="shared" ref="H429" si="211">H430</f>
        <v>5321.6</v>
      </c>
    </row>
    <row r="430" spans="1:8" ht="38.25" x14ac:dyDescent="0.25">
      <c r="A430" s="77" t="s">
        <v>73</v>
      </c>
      <c r="B430" s="105">
        <v>709</v>
      </c>
      <c r="C430" s="104" t="s">
        <v>140</v>
      </c>
      <c r="D430" s="104" t="s">
        <v>64</v>
      </c>
      <c r="E430" s="104" t="s">
        <v>141</v>
      </c>
      <c r="F430" s="105">
        <v>600</v>
      </c>
      <c r="G430" s="125">
        <v>5321.6</v>
      </c>
      <c r="H430" s="125">
        <v>5321.6</v>
      </c>
    </row>
    <row r="431" spans="1:8" x14ac:dyDescent="0.25">
      <c r="A431" s="2" t="s">
        <v>175</v>
      </c>
      <c r="B431" s="60" t="s">
        <v>289</v>
      </c>
      <c r="C431" s="60" t="s">
        <v>140</v>
      </c>
      <c r="D431" s="60" t="s">
        <v>114</v>
      </c>
      <c r="E431" s="104"/>
      <c r="F431" s="104"/>
      <c r="G431" s="125">
        <f>G432+G436</f>
        <v>767</v>
      </c>
      <c r="H431" s="125">
        <f t="shared" ref="H431" si="212">H432+H436</f>
        <v>746</v>
      </c>
    </row>
    <row r="432" spans="1:8" ht="38.25" x14ac:dyDescent="0.25">
      <c r="A432" s="77" t="s">
        <v>32</v>
      </c>
      <c r="B432" s="105">
        <v>709</v>
      </c>
      <c r="C432" s="104" t="s">
        <v>140</v>
      </c>
      <c r="D432" s="104" t="s">
        <v>114</v>
      </c>
      <c r="E432" s="104" t="s">
        <v>31</v>
      </c>
      <c r="F432" s="105"/>
      <c r="G432" s="125">
        <f t="shared" ref="G432:G434" si="213">G433</f>
        <v>623</v>
      </c>
      <c r="H432" s="125">
        <f t="shared" ref="H432:H434" si="214">H433</f>
        <v>623</v>
      </c>
    </row>
    <row r="433" spans="1:8" ht="51" x14ac:dyDescent="0.25">
      <c r="A433" s="77" t="s">
        <v>42</v>
      </c>
      <c r="B433" s="105">
        <v>709</v>
      </c>
      <c r="C433" s="104" t="s">
        <v>140</v>
      </c>
      <c r="D433" s="104" t="s">
        <v>114</v>
      </c>
      <c r="E433" s="104" t="s">
        <v>41</v>
      </c>
      <c r="F433" s="105"/>
      <c r="G433" s="125">
        <f t="shared" si="213"/>
        <v>623</v>
      </c>
      <c r="H433" s="125">
        <f t="shared" si="214"/>
        <v>623</v>
      </c>
    </row>
    <row r="434" spans="1:8" ht="25.5" x14ac:dyDescent="0.25">
      <c r="A434" s="73" t="s">
        <v>40</v>
      </c>
      <c r="B434" s="105">
        <v>709</v>
      </c>
      <c r="C434" s="104" t="s">
        <v>140</v>
      </c>
      <c r="D434" s="104" t="s">
        <v>114</v>
      </c>
      <c r="E434" s="104" t="s">
        <v>127</v>
      </c>
      <c r="F434" s="105"/>
      <c r="G434" s="125">
        <f t="shared" si="213"/>
        <v>623</v>
      </c>
      <c r="H434" s="125">
        <f t="shared" si="214"/>
        <v>623</v>
      </c>
    </row>
    <row r="435" spans="1:8" ht="25.5" x14ac:dyDescent="0.25">
      <c r="A435" s="77" t="s">
        <v>23</v>
      </c>
      <c r="B435" s="105">
        <v>709</v>
      </c>
      <c r="C435" s="104" t="s">
        <v>140</v>
      </c>
      <c r="D435" s="104" t="s">
        <v>114</v>
      </c>
      <c r="E435" s="104" t="s">
        <v>127</v>
      </c>
      <c r="F435" s="105">
        <v>600</v>
      </c>
      <c r="G435" s="125">
        <v>623</v>
      </c>
      <c r="H435" s="125">
        <v>623</v>
      </c>
    </row>
    <row r="436" spans="1:8" ht="25.5" x14ac:dyDescent="0.25">
      <c r="A436" s="77" t="s">
        <v>630</v>
      </c>
      <c r="B436" s="105">
        <v>709</v>
      </c>
      <c r="C436" s="104" t="s">
        <v>140</v>
      </c>
      <c r="D436" s="104" t="s">
        <v>114</v>
      </c>
      <c r="E436" s="104" t="s">
        <v>125</v>
      </c>
      <c r="F436" s="105"/>
      <c r="G436" s="125">
        <f t="shared" ref="G436:G438" si="215">G437</f>
        <v>144</v>
      </c>
      <c r="H436" s="125">
        <f t="shared" ref="H436:H438" si="216">H437</f>
        <v>123</v>
      </c>
    </row>
    <row r="437" spans="1:8" ht="38.25" x14ac:dyDescent="0.25">
      <c r="A437" s="77" t="s">
        <v>632</v>
      </c>
      <c r="B437" s="105">
        <v>709</v>
      </c>
      <c r="C437" s="104" t="s">
        <v>140</v>
      </c>
      <c r="D437" s="104" t="s">
        <v>114</v>
      </c>
      <c r="E437" s="104" t="s">
        <v>143</v>
      </c>
      <c r="F437" s="105"/>
      <c r="G437" s="125">
        <f t="shared" si="215"/>
        <v>144</v>
      </c>
      <c r="H437" s="125">
        <f t="shared" si="216"/>
        <v>123</v>
      </c>
    </row>
    <row r="438" spans="1:8" ht="38.25" x14ac:dyDescent="0.25">
      <c r="A438" s="77" t="s">
        <v>558</v>
      </c>
      <c r="B438" s="105">
        <v>709</v>
      </c>
      <c r="C438" s="104" t="s">
        <v>140</v>
      </c>
      <c r="D438" s="104" t="s">
        <v>114</v>
      </c>
      <c r="E438" s="104" t="s">
        <v>560</v>
      </c>
      <c r="F438" s="105"/>
      <c r="G438" s="125">
        <f t="shared" si="215"/>
        <v>144</v>
      </c>
      <c r="H438" s="125">
        <f t="shared" si="216"/>
        <v>123</v>
      </c>
    </row>
    <row r="439" spans="1:8" ht="38.25" x14ac:dyDescent="0.25">
      <c r="A439" s="77" t="s">
        <v>73</v>
      </c>
      <c r="B439" s="105">
        <v>709</v>
      </c>
      <c r="C439" s="104" t="s">
        <v>140</v>
      </c>
      <c r="D439" s="104" t="s">
        <v>114</v>
      </c>
      <c r="E439" s="104" t="s">
        <v>560</v>
      </c>
      <c r="F439" s="105">
        <v>600</v>
      </c>
      <c r="G439" s="125">
        <v>144</v>
      </c>
      <c r="H439" s="125">
        <v>123</v>
      </c>
    </row>
    <row r="440" spans="1:8" x14ac:dyDescent="0.25">
      <c r="A440" s="2" t="s">
        <v>139</v>
      </c>
      <c r="B440" s="57">
        <v>709</v>
      </c>
      <c r="C440" s="123" t="s">
        <v>119</v>
      </c>
      <c r="D440" s="60"/>
      <c r="E440" s="60"/>
      <c r="F440" s="60"/>
      <c r="G440" s="58">
        <f>G441+G462</f>
        <v>224236.4</v>
      </c>
      <c r="H440" s="184">
        <f>H441+H462</f>
        <v>223380.51492000002</v>
      </c>
    </row>
    <row r="441" spans="1:8" x14ac:dyDescent="0.25">
      <c r="A441" s="2" t="s">
        <v>138</v>
      </c>
      <c r="B441" s="57">
        <v>709</v>
      </c>
      <c r="C441" s="123" t="s">
        <v>119</v>
      </c>
      <c r="D441" s="60" t="s">
        <v>36</v>
      </c>
      <c r="E441" s="60"/>
      <c r="F441" s="60"/>
      <c r="G441" s="58">
        <f>G442</f>
        <v>207973.00599000001</v>
      </c>
      <c r="H441" s="184">
        <f t="shared" ref="H441" si="217">H442</f>
        <v>207141.12091000003</v>
      </c>
    </row>
    <row r="442" spans="1:8" ht="25.5" x14ac:dyDescent="0.25">
      <c r="A442" s="77" t="s">
        <v>630</v>
      </c>
      <c r="B442" s="105">
        <v>709</v>
      </c>
      <c r="C442" s="104" t="s">
        <v>119</v>
      </c>
      <c r="D442" s="104" t="s">
        <v>36</v>
      </c>
      <c r="E442" s="104" t="s">
        <v>125</v>
      </c>
      <c r="F442" s="104"/>
      <c r="G442" s="125">
        <f>G443+G450+G457</f>
        <v>207973.00599000001</v>
      </c>
      <c r="H442" s="125">
        <f>H443+H450+H457</f>
        <v>207141.12091000003</v>
      </c>
    </row>
    <row r="443" spans="1:8" ht="38.25" x14ac:dyDescent="0.25">
      <c r="A443" s="77" t="s">
        <v>633</v>
      </c>
      <c r="B443" s="105">
        <v>709</v>
      </c>
      <c r="C443" s="104" t="s">
        <v>119</v>
      </c>
      <c r="D443" s="104" t="s">
        <v>36</v>
      </c>
      <c r="E443" s="104" t="s">
        <v>137</v>
      </c>
      <c r="F443" s="104"/>
      <c r="G443" s="125">
        <f>G444+G448+G446</f>
        <v>67241.8</v>
      </c>
      <c r="H443" s="125">
        <f>H444+H448+H446</f>
        <v>67231.100000000006</v>
      </c>
    </row>
    <row r="444" spans="1:8" ht="51" x14ac:dyDescent="0.25">
      <c r="A444" s="77" t="s">
        <v>25</v>
      </c>
      <c r="B444" s="105">
        <v>709</v>
      </c>
      <c r="C444" s="104" t="s">
        <v>119</v>
      </c>
      <c r="D444" s="104" t="s">
        <v>36</v>
      </c>
      <c r="E444" s="104" t="s">
        <v>136</v>
      </c>
      <c r="F444" s="104"/>
      <c r="G444" s="125">
        <f>G445</f>
        <v>64894.5</v>
      </c>
      <c r="H444" s="125">
        <f t="shared" ref="H444" si="218">H445</f>
        <v>64894.5</v>
      </c>
    </row>
    <row r="445" spans="1:8" ht="38.25" x14ac:dyDescent="0.25">
      <c r="A445" s="77" t="s">
        <v>73</v>
      </c>
      <c r="B445" s="105">
        <v>709</v>
      </c>
      <c r="C445" s="104" t="s">
        <v>119</v>
      </c>
      <c r="D445" s="104" t="s">
        <v>36</v>
      </c>
      <c r="E445" s="104" t="s">
        <v>136</v>
      </c>
      <c r="F445" s="104" t="s">
        <v>71</v>
      </c>
      <c r="G445" s="125">
        <v>64894.5</v>
      </c>
      <c r="H445" s="125">
        <v>64894.5</v>
      </c>
    </row>
    <row r="446" spans="1:8" ht="51" x14ac:dyDescent="0.25">
      <c r="A446" s="77" t="s">
        <v>18</v>
      </c>
      <c r="B446" s="105">
        <v>709</v>
      </c>
      <c r="C446" s="104" t="s">
        <v>119</v>
      </c>
      <c r="D446" s="104" t="s">
        <v>36</v>
      </c>
      <c r="E446" s="104" t="s">
        <v>589</v>
      </c>
      <c r="F446" s="104"/>
      <c r="G446" s="125">
        <f>G447</f>
        <v>1350.7</v>
      </c>
      <c r="H446" s="125">
        <f t="shared" ref="H446" si="219">H447</f>
        <v>1340</v>
      </c>
    </row>
    <row r="447" spans="1:8" ht="38.25" x14ac:dyDescent="0.25">
      <c r="A447" s="77" t="s">
        <v>73</v>
      </c>
      <c r="B447" s="105">
        <v>709</v>
      </c>
      <c r="C447" s="104" t="s">
        <v>119</v>
      </c>
      <c r="D447" s="104" t="s">
        <v>36</v>
      </c>
      <c r="E447" s="104" t="s">
        <v>589</v>
      </c>
      <c r="F447" s="104" t="s">
        <v>71</v>
      </c>
      <c r="G447" s="125">
        <v>1350.7</v>
      </c>
      <c r="H447" s="125">
        <v>1340</v>
      </c>
    </row>
    <row r="448" spans="1:8" ht="63.75" x14ac:dyDescent="0.25">
      <c r="A448" s="77" t="s">
        <v>132</v>
      </c>
      <c r="B448" s="105">
        <v>709</v>
      </c>
      <c r="C448" s="104" t="s">
        <v>119</v>
      </c>
      <c r="D448" s="104" t="s">
        <v>36</v>
      </c>
      <c r="E448" s="104" t="s">
        <v>135</v>
      </c>
      <c r="F448" s="104"/>
      <c r="G448" s="125">
        <f>G449</f>
        <v>996.6</v>
      </c>
      <c r="H448" s="125">
        <f t="shared" ref="H448" si="220">H449</f>
        <v>996.6</v>
      </c>
    </row>
    <row r="449" spans="1:8" ht="38.25" x14ac:dyDescent="0.25">
      <c r="A449" s="77" t="s">
        <v>73</v>
      </c>
      <c r="B449" s="105">
        <v>709</v>
      </c>
      <c r="C449" s="104" t="s">
        <v>119</v>
      </c>
      <c r="D449" s="104" t="s">
        <v>36</v>
      </c>
      <c r="E449" s="104" t="s">
        <v>135</v>
      </c>
      <c r="F449" s="104" t="s">
        <v>71</v>
      </c>
      <c r="G449" s="125">
        <v>996.6</v>
      </c>
      <c r="H449" s="125">
        <v>996.6</v>
      </c>
    </row>
    <row r="450" spans="1:8" ht="38.25" x14ac:dyDescent="0.25">
      <c r="A450" s="77" t="s">
        <v>634</v>
      </c>
      <c r="B450" s="105">
        <v>709</v>
      </c>
      <c r="C450" s="104" t="s">
        <v>119</v>
      </c>
      <c r="D450" s="104" t="s">
        <v>36</v>
      </c>
      <c r="E450" s="104" t="s">
        <v>134</v>
      </c>
      <c r="F450" s="104"/>
      <c r="G450" s="125">
        <f>G451+G455+G453</f>
        <v>130258.80599000001</v>
      </c>
      <c r="H450" s="125">
        <f t="shared" ref="H450" si="221">H451+H455+H453</f>
        <v>129455.83274000001</v>
      </c>
    </row>
    <row r="451" spans="1:8" ht="51" x14ac:dyDescent="0.25">
      <c r="A451" s="77" t="s">
        <v>25</v>
      </c>
      <c r="B451" s="105">
        <v>709</v>
      </c>
      <c r="C451" s="104" t="s">
        <v>119</v>
      </c>
      <c r="D451" s="104" t="s">
        <v>36</v>
      </c>
      <c r="E451" s="104" t="s">
        <v>133</v>
      </c>
      <c r="F451" s="104"/>
      <c r="G451" s="125">
        <f>G452</f>
        <v>124628.3</v>
      </c>
      <c r="H451" s="125">
        <f t="shared" ref="H451" si="222">H452</f>
        <v>124628.3</v>
      </c>
    </row>
    <row r="452" spans="1:8" ht="38.25" x14ac:dyDescent="0.25">
      <c r="A452" s="77" t="s">
        <v>73</v>
      </c>
      <c r="B452" s="105">
        <v>709</v>
      </c>
      <c r="C452" s="104" t="s">
        <v>119</v>
      </c>
      <c r="D452" s="104" t="s">
        <v>36</v>
      </c>
      <c r="E452" s="104" t="s">
        <v>133</v>
      </c>
      <c r="F452" s="104" t="s">
        <v>71</v>
      </c>
      <c r="G452" s="125">
        <v>124628.3</v>
      </c>
      <c r="H452" s="125">
        <v>124628.3</v>
      </c>
    </row>
    <row r="453" spans="1:8" ht="51" x14ac:dyDescent="0.25">
      <c r="A453" s="77" t="s">
        <v>18</v>
      </c>
      <c r="B453" s="105">
        <v>709</v>
      </c>
      <c r="C453" s="104" t="s">
        <v>119</v>
      </c>
      <c r="D453" s="104" t="s">
        <v>36</v>
      </c>
      <c r="E453" s="104" t="s">
        <v>590</v>
      </c>
      <c r="F453" s="104"/>
      <c r="G453" s="125">
        <f>G454</f>
        <v>1936.7059899999999</v>
      </c>
      <c r="H453" s="125">
        <f t="shared" ref="H453" si="223">H454</f>
        <v>1133.7327399999999</v>
      </c>
    </row>
    <row r="454" spans="1:8" ht="38.25" x14ac:dyDescent="0.25">
      <c r="A454" s="77" t="s">
        <v>73</v>
      </c>
      <c r="B454" s="105">
        <v>709</v>
      </c>
      <c r="C454" s="104" t="s">
        <v>119</v>
      </c>
      <c r="D454" s="104" t="s">
        <v>36</v>
      </c>
      <c r="E454" s="104" t="s">
        <v>590</v>
      </c>
      <c r="F454" s="104" t="s">
        <v>71</v>
      </c>
      <c r="G454" s="125">
        <v>1936.7059899999999</v>
      </c>
      <c r="H454" s="125">
        <v>1133.7327399999999</v>
      </c>
    </row>
    <row r="455" spans="1:8" ht="63.75" x14ac:dyDescent="0.25">
      <c r="A455" s="77" t="s">
        <v>132</v>
      </c>
      <c r="B455" s="105">
        <v>709</v>
      </c>
      <c r="C455" s="104" t="s">
        <v>119</v>
      </c>
      <c r="D455" s="104" t="s">
        <v>36</v>
      </c>
      <c r="E455" s="104" t="s">
        <v>131</v>
      </c>
      <c r="F455" s="104"/>
      <c r="G455" s="125">
        <f>G456</f>
        <v>3693.8</v>
      </c>
      <c r="H455" s="125">
        <f t="shared" ref="H455" si="224">H456</f>
        <v>3693.8</v>
      </c>
    </row>
    <row r="456" spans="1:8" ht="38.25" x14ac:dyDescent="0.25">
      <c r="A456" s="77" t="s">
        <v>73</v>
      </c>
      <c r="B456" s="105">
        <v>709</v>
      </c>
      <c r="C456" s="104" t="s">
        <v>119</v>
      </c>
      <c r="D456" s="104" t="s">
        <v>36</v>
      </c>
      <c r="E456" s="104" t="s">
        <v>131</v>
      </c>
      <c r="F456" s="104" t="s">
        <v>71</v>
      </c>
      <c r="G456" s="125">
        <v>3693.8</v>
      </c>
      <c r="H456" s="125">
        <v>3693.8</v>
      </c>
    </row>
    <row r="457" spans="1:8" ht="25.5" x14ac:dyDescent="0.25">
      <c r="A457" s="77" t="s">
        <v>635</v>
      </c>
      <c r="B457" s="105">
        <v>709</v>
      </c>
      <c r="C457" s="104" t="s">
        <v>119</v>
      </c>
      <c r="D457" s="104" t="s">
        <v>36</v>
      </c>
      <c r="E457" s="104" t="s">
        <v>130</v>
      </c>
      <c r="F457" s="104"/>
      <c r="G457" s="125">
        <f>G458+G460</f>
        <v>10472.4</v>
      </c>
      <c r="H457" s="125">
        <f t="shared" ref="H457" si="225">H458+H460</f>
        <v>10454.188169999999</v>
      </c>
    </row>
    <row r="458" spans="1:8" ht="51" x14ac:dyDescent="0.25">
      <c r="A458" s="77" t="s">
        <v>25</v>
      </c>
      <c r="B458" s="105">
        <v>709</v>
      </c>
      <c r="C458" s="104" t="s">
        <v>119</v>
      </c>
      <c r="D458" s="104" t="s">
        <v>36</v>
      </c>
      <c r="E458" s="104" t="s">
        <v>129</v>
      </c>
      <c r="F458" s="104"/>
      <c r="G458" s="125">
        <f>G459</f>
        <v>10276.4</v>
      </c>
      <c r="H458" s="125">
        <f t="shared" ref="H458" si="226">H459</f>
        <v>10276.4</v>
      </c>
    </row>
    <row r="459" spans="1:8" ht="38.25" x14ac:dyDescent="0.25">
      <c r="A459" s="77" t="s">
        <v>73</v>
      </c>
      <c r="B459" s="105">
        <v>709</v>
      </c>
      <c r="C459" s="104" t="s">
        <v>119</v>
      </c>
      <c r="D459" s="104" t="s">
        <v>36</v>
      </c>
      <c r="E459" s="104" t="s">
        <v>129</v>
      </c>
      <c r="F459" s="104" t="s">
        <v>71</v>
      </c>
      <c r="G459" s="125">
        <v>10276.4</v>
      </c>
      <c r="H459" s="125">
        <v>10276.4</v>
      </c>
    </row>
    <row r="460" spans="1:8" ht="51" x14ac:dyDescent="0.25">
      <c r="A460" s="77" t="s">
        <v>18</v>
      </c>
      <c r="B460" s="105">
        <v>709</v>
      </c>
      <c r="C460" s="104" t="s">
        <v>119</v>
      </c>
      <c r="D460" s="104" t="s">
        <v>36</v>
      </c>
      <c r="E460" s="104" t="s">
        <v>591</v>
      </c>
      <c r="F460" s="104"/>
      <c r="G460" s="125">
        <f>G461</f>
        <v>196</v>
      </c>
      <c r="H460" s="125">
        <f t="shared" ref="H460" si="227">H461</f>
        <v>177.78817000000001</v>
      </c>
    </row>
    <row r="461" spans="1:8" ht="38.25" x14ac:dyDescent="0.25">
      <c r="A461" s="77" t="s">
        <v>73</v>
      </c>
      <c r="B461" s="105">
        <v>709</v>
      </c>
      <c r="C461" s="104" t="s">
        <v>119</v>
      </c>
      <c r="D461" s="104" t="s">
        <v>36</v>
      </c>
      <c r="E461" s="104" t="s">
        <v>591</v>
      </c>
      <c r="F461" s="104" t="s">
        <v>71</v>
      </c>
      <c r="G461" s="125">
        <v>196</v>
      </c>
      <c r="H461" s="125">
        <v>177.78817000000001</v>
      </c>
    </row>
    <row r="462" spans="1:8" ht="25.5" x14ac:dyDescent="0.25">
      <c r="A462" s="2" t="s">
        <v>128</v>
      </c>
      <c r="B462" s="57">
        <v>709</v>
      </c>
      <c r="C462" s="60" t="s">
        <v>119</v>
      </c>
      <c r="D462" s="60" t="s">
        <v>3</v>
      </c>
      <c r="E462" s="60"/>
      <c r="F462" s="60"/>
      <c r="G462" s="58">
        <f>G463+G467</f>
        <v>16263.39401</v>
      </c>
      <c r="H462" s="184">
        <f t="shared" ref="H462" si="228">H463+H467</f>
        <v>16239.39401</v>
      </c>
    </row>
    <row r="463" spans="1:8" ht="38.25" x14ac:dyDescent="0.25">
      <c r="A463" s="77" t="s">
        <v>619</v>
      </c>
      <c r="B463" s="105">
        <v>709</v>
      </c>
      <c r="C463" s="104" t="s">
        <v>119</v>
      </c>
      <c r="D463" s="104" t="s">
        <v>3</v>
      </c>
      <c r="E463" s="104" t="s">
        <v>31</v>
      </c>
      <c r="F463" s="105"/>
      <c r="G463" s="125">
        <f t="shared" ref="G463:G465" si="229">G464</f>
        <v>3356.5</v>
      </c>
      <c r="H463" s="125">
        <f t="shared" ref="H463:H465" si="230">H464</f>
        <v>3356.5</v>
      </c>
    </row>
    <row r="464" spans="1:8" ht="51" x14ac:dyDescent="0.25">
      <c r="A464" s="77" t="s">
        <v>42</v>
      </c>
      <c r="B464" s="105">
        <v>709</v>
      </c>
      <c r="C464" s="104" t="s">
        <v>119</v>
      </c>
      <c r="D464" s="104" t="s">
        <v>3</v>
      </c>
      <c r="E464" s="104" t="s">
        <v>41</v>
      </c>
      <c r="F464" s="105"/>
      <c r="G464" s="125">
        <f t="shared" si="229"/>
        <v>3356.5</v>
      </c>
      <c r="H464" s="125">
        <f t="shared" si="230"/>
        <v>3356.5</v>
      </c>
    </row>
    <row r="465" spans="1:8" ht="25.5" x14ac:dyDescent="0.25">
      <c r="A465" s="73" t="s">
        <v>40</v>
      </c>
      <c r="B465" s="105">
        <v>709</v>
      </c>
      <c r="C465" s="104" t="s">
        <v>119</v>
      </c>
      <c r="D465" s="104" t="s">
        <v>3</v>
      </c>
      <c r="E465" s="104" t="s">
        <v>127</v>
      </c>
      <c r="F465" s="105"/>
      <c r="G465" s="125">
        <f t="shared" si="229"/>
        <v>3356.5</v>
      </c>
      <c r="H465" s="125">
        <f t="shared" si="230"/>
        <v>3356.5</v>
      </c>
    </row>
    <row r="466" spans="1:8" ht="25.5" x14ac:dyDescent="0.25">
      <c r="A466" s="77" t="s">
        <v>23</v>
      </c>
      <c r="B466" s="105">
        <v>709</v>
      </c>
      <c r="C466" s="104" t="s">
        <v>119</v>
      </c>
      <c r="D466" s="104" t="s">
        <v>3</v>
      </c>
      <c r="E466" s="104" t="s">
        <v>127</v>
      </c>
      <c r="F466" s="105">
        <v>600</v>
      </c>
      <c r="G466" s="125">
        <v>3356.5</v>
      </c>
      <c r="H466" s="125">
        <v>3356.5</v>
      </c>
    </row>
    <row r="467" spans="1:8" ht="25.5" x14ac:dyDescent="0.25">
      <c r="A467" s="77" t="s">
        <v>630</v>
      </c>
      <c r="B467" s="105">
        <v>709</v>
      </c>
      <c r="C467" s="104" t="s">
        <v>119</v>
      </c>
      <c r="D467" s="104" t="s">
        <v>3</v>
      </c>
      <c r="E467" s="104" t="s">
        <v>125</v>
      </c>
      <c r="F467" s="104"/>
      <c r="G467" s="125">
        <f>G471+G468</f>
        <v>12906.89401</v>
      </c>
      <c r="H467" s="125">
        <f t="shared" ref="H467" si="231">H471+H468</f>
        <v>12882.89401</v>
      </c>
    </row>
    <row r="468" spans="1:8" ht="38.25" x14ac:dyDescent="0.25">
      <c r="A468" s="77" t="s">
        <v>634</v>
      </c>
      <c r="B468" s="105">
        <v>709</v>
      </c>
      <c r="C468" s="104" t="s">
        <v>119</v>
      </c>
      <c r="D468" s="104" t="s">
        <v>3</v>
      </c>
      <c r="E468" s="104" t="s">
        <v>134</v>
      </c>
      <c r="F468" s="104"/>
      <c r="G468" s="125">
        <f t="shared" ref="G468:G469" si="232">G469</f>
        <v>87</v>
      </c>
      <c r="H468" s="125">
        <f t="shared" ref="H468:H469" si="233">H469</f>
        <v>63</v>
      </c>
    </row>
    <row r="469" spans="1:8" ht="38.25" x14ac:dyDescent="0.25">
      <c r="A469" s="77" t="s">
        <v>558</v>
      </c>
      <c r="B469" s="105">
        <v>709</v>
      </c>
      <c r="C469" s="104" t="s">
        <v>119</v>
      </c>
      <c r="D469" s="104" t="s">
        <v>3</v>
      </c>
      <c r="E469" s="104" t="s">
        <v>561</v>
      </c>
      <c r="F469" s="104"/>
      <c r="G469" s="125">
        <f t="shared" si="232"/>
        <v>87</v>
      </c>
      <c r="H469" s="125">
        <f t="shared" si="233"/>
        <v>63</v>
      </c>
    </row>
    <row r="470" spans="1:8" ht="38.25" x14ac:dyDescent="0.25">
      <c r="A470" s="77" t="s">
        <v>73</v>
      </c>
      <c r="B470" s="105">
        <v>709</v>
      </c>
      <c r="C470" s="104" t="s">
        <v>119</v>
      </c>
      <c r="D470" s="104" t="s">
        <v>3</v>
      </c>
      <c r="E470" s="104" t="s">
        <v>561</v>
      </c>
      <c r="F470" s="104" t="s">
        <v>71</v>
      </c>
      <c r="G470" s="125">
        <v>87</v>
      </c>
      <c r="H470" s="125">
        <v>63</v>
      </c>
    </row>
    <row r="471" spans="1:8" ht="63.75" x14ac:dyDescent="0.25">
      <c r="A471" s="77" t="s">
        <v>639</v>
      </c>
      <c r="B471" s="105">
        <v>709</v>
      </c>
      <c r="C471" s="104" t="s">
        <v>119</v>
      </c>
      <c r="D471" s="104" t="s">
        <v>3</v>
      </c>
      <c r="E471" s="104" t="s">
        <v>124</v>
      </c>
      <c r="F471" s="104"/>
      <c r="G471" s="125">
        <f>G472+G474</f>
        <v>12819.89401</v>
      </c>
      <c r="H471" s="125">
        <f t="shared" ref="H471" si="234">H472+H474</f>
        <v>12819.89401</v>
      </c>
    </row>
    <row r="472" spans="1:8" ht="51" x14ac:dyDescent="0.25">
      <c r="A472" s="77" t="s">
        <v>25</v>
      </c>
      <c r="B472" s="105">
        <v>709</v>
      </c>
      <c r="C472" s="104" t="s">
        <v>119</v>
      </c>
      <c r="D472" s="104" t="s">
        <v>3</v>
      </c>
      <c r="E472" s="104" t="s">
        <v>123</v>
      </c>
      <c r="F472" s="104"/>
      <c r="G472" s="125">
        <f>G473</f>
        <v>12573</v>
      </c>
      <c r="H472" s="125">
        <f t="shared" ref="H472" si="235">H473</f>
        <v>12573</v>
      </c>
    </row>
    <row r="473" spans="1:8" ht="38.25" x14ac:dyDescent="0.25">
      <c r="A473" s="77" t="s">
        <v>73</v>
      </c>
      <c r="B473" s="105">
        <v>709</v>
      </c>
      <c r="C473" s="104" t="s">
        <v>119</v>
      </c>
      <c r="D473" s="104" t="s">
        <v>3</v>
      </c>
      <c r="E473" s="104" t="s">
        <v>123</v>
      </c>
      <c r="F473" s="104" t="s">
        <v>71</v>
      </c>
      <c r="G473" s="125">
        <v>12573</v>
      </c>
      <c r="H473" s="125">
        <v>12573</v>
      </c>
    </row>
    <row r="474" spans="1:8" ht="51" x14ac:dyDescent="0.25">
      <c r="A474" s="77" t="s">
        <v>18</v>
      </c>
      <c r="B474" s="105">
        <v>709</v>
      </c>
      <c r="C474" s="104" t="s">
        <v>119</v>
      </c>
      <c r="D474" s="104" t="s">
        <v>3</v>
      </c>
      <c r="E474" s="104" t="s">
        <v>592</v>
      </c>
      <c r="F474" s="104"/>
      <c r="G474" s="125">
        <f>G475</f>
        <v>246.89401000000001</v>
      </c>
      <c r="H474" s="125">
        <f t="shared" ref="H474" si="236">H475</f>
        <v>246.89401000000001</v>
      </c>
    </row>
    <row r="475" spans="1:8" ht="38.25" x14ac:dyDescent="0.25">
      <c r="A475" s="77" t="s">
        <v>73</v>
      </c>
      <c r="B475" s="105">
        <v>709</v>
      </c>
      <c r="C475" s="104" t="s">
        <v>119</v>
      </c>
      <c r="D475" s="104" t="s">
        <v>3</v>
      </c>
      <c r="E475" s="104" t="s">
        <v>592</v>
      </c>
      <c r="F475" s="104" t="s">
        <v>71</v>
      </c>
      <c r="G475" s="125">
        <v>246.89401000000001</v>
      </c>
      <c r="H475" s="125">
        <v>246.89401000000001</v>
      </c>
    </row>
    <row r="476" spans="1:8" x14ac:dyDescent="0.25">
      <c r="A476" s="2" t="s">
        <v>15</v>
      </c>
      <c r="B476" s="57">
        <v>709</v>
      </c>
      <c r="C476" s="60" t="s">
        <v>4</v>
      </c>
      <c r="D476" s="104"/>
      <c r="E476" s="104"/>
      <c r="F476" s="104"/>
      <c r="G476" s="58">
        <f t="shared" ref="G476:G478" si="237">G477</f>
        <v>1893</v>
      </c>
      <c r="H476" s="125">
        <f t="shared" ref="H476:H478" si="238">H477</f>
        <v>1893</v>
      </c>
    </row>
    <row r="477" spans="1:8" x14ac:dyDescent="0.25">
      <c r="A477" s="2" t="s">
        <v>70</v>
      </c>
      <c r="B477" s="57">
        <v>709</v>
      </c>
      <c r="C477" s="60" t="s">
        <v>4</v>
      </c>
      <c r="D477" s="60" t="s">
        <v>60</v>
      </c>
      <c r="E477" s="60"/>
      <c r="F477" s="104"/>
      <c r="G477" s="58">
        <f>G478</f>
        <v>1893</v>
      </c>
      <c r="H477" s="184">
        <f>H478</f>
        <v>1893</v>
      </c>
    </row>
    <row r="478" spans="1:8" ht="25.5" x14ac:dyDescent="0.25">
      <c r="A478" s="78" t="s">
        <v>610</v>
      </c>
      <c r="B478" s="57">
        <v>709</v>
      </c>
      <c r="C478" s="104" t="s">
        <v>4</v>
      </c>
      <c r="D478" s="104" t="s">
        <v>60</v>
      </c>
      <c r="E478" s="104" t="s">
        <v>91</v>
      </c>
      <c r="F478" s="104"/>
      <c r="G478" s="125">
        <f t="shared" si="237"/>
        <v>1893</v>
      </c>
      <c r="H478" s="125">
        <f t="shared" si="238"/>
        <v>1893</v>
      </c>
    </row>
    <row r="479" spans="1:8" ht="25.5" x14ac:dyDescent="0.25">
      <c r="A479" s="77" t="s">
        <v>221</v>
      </c>
      <c r="B479" s="57">
        <v>709</v>
      </c>
      <c r="C479" s="104" t="s">
        <v>4</v>
      </c>
      <c r="D479" s="104" t="s">
        <v>60</v>
      </c>
      <c r="E479" s="104" t="s">
        <v>220</v>
      </c>
      <c r="F479" s="104"/>
      <c r="G479" s="125">
        <f>G480+G482</f>
        <v>1893</v>
      </c>
      <c r="H479" s="125">
        <f t="shared" ref="H479" si="239">H480+H482</f>
        <v>1893</v>
      </c>
    </row>
    <row r="480" spans="1:8" ht="25.5" x14ac:dyDescent="0.25">
      <c r="A480" s="73" t="s">
        <v>40</v>
      </c>
      <c r="B480" s="57">
        <v>709</v>
      </c>
      <c r="C480" s="104" t="s">
        <v>4</v>
      </c>
      <c r="D480" s="104" t="s">
        <v>60</v>
      </c>
      <c r="E480" s="104" t="s">
        <v>219</v>
      </c>
      <c r="F480" s="104"/>
      <c r="G480" s="125">
        <f>G481</f>
        <v>1293</v>
      </c>
      <c r="H480" s="125">
        <f t="shared" ref="H480" si="240">H481</f>
        <v>1293</v>
      </c>
    </row>
    <row r="481" spans="1:8" ht="38.25" x14ac:dyDescent="0.25">
      <c r="A481" s="77" t="s">
        <v>73</v>
      </c>
      <c r="B481" s="57">
        <v>709</v>
      </c>
      <c r="C481" s="104" t="s">
        <v>4</v>
      </c>
      <c r="D481" s="104" t="s">
        <v>60</v>
      </c>
      <c r="E481" s="104" t="s">
        <v>219</v>
      </c>
      <c r="F481" s="104" t="s">
        <v>71</v>
      </c>
      <c r="G481" s="125">
        <v>1293</v>
      </c>
      <c r="H481" s="125">
        <v>1293</v>
      </c>
    </row>
    <row r="482" spans="1:8" ht="38.25" x14ac:dyDescent="0.25">
      <c r="A482" s="77" t="s">
        <v>687</v>
      </c>
      <c r="B482" s="57">
        <v>709</v>
      </c>
      <c r="C482" s="104" t="s">
        <v>4</v>
      </c>
      <c r="D482" s="104" t="s">
        <v>60</v>
      </c>
      <c r="E482" s="104" t="s">
        <v>689</v>
      </c>
      <c r="F482" s="104"/>
      <c r="G482" s="125">
        <f>G483</f>
        <v>600</v>
      </c>
      <c r="H482" s="125">
        <f t="shared" ref="H482" si="241">H483</f>
        <v>600</v>
      </c>
    </row>
    <row r="483" spans="1:8" ht="38.25" x14ac:dyDescent="0.25">
      <c r="A483" s="77" t="s">
        <v>73</v>
      </c>
      <c r="B483" s="57">
        <v>709</v>
      </c>
      <c r="C483" s="104" t="s">
        <v>4</v>
      </c>
      <c r="D483" s="104" t="s">
        <v>60</v>
      </c>
      <c r="E483" s="104" t="s">
        <v>689</v>
      </c>
      <c r="F483" s="104" t="s">
        <v>71</v>
      </c>
      <c r="G483" s="125">
        <v>600</v>
      </c>
      <c r="H483" s="125">
        <v>600</v>
      </c>
    </row>
    <row r="484" spans="1:8" ht="25.5" x14ac:dyDescent="0.25">
      <c r="A484" s="130" t="s">
        <v>122</v>
      </c>
      <c r="B484" s="131" t="s">
        <v>68</v>
      </c>
      <c r="C484" s="131"/>
      <c r="D484" s="131"/>
      <c r="E484" s="131"/>
      <c r="F484" s="131"/>
      <c r="G484" s="122">
        <f>G485+G506+G527+G592+G586</f>
        <v>514390.46930000006</v>
      </c>
      <c r="H484" s="122">
        <f>H485+H506+H527+H592+H586</f>
        <v>466638.62391000008</v>
      </c>
    </row>
    <row r="485" spans="1:8" x14ac:dyDescent="0.25">
      <c r="A485" s="3" t="s">
        <v>51</v>
      </c>
      <c r="B485" s="57">
        <v>731</v>
      </c>
      <c r="C485" s="123" t="s">
        <v>36</v>
      </c>
      <c r="D485" s="123" t="s">
        <v>50</v>
      </c>
      <c r="E485" s="60"/>
      <c r="F485" s="60"/>
      <c r="G485" s="58">
        <f>G486+G497</f>
        <v>11208.69</v>
      </c>
      <c r="H485" s="184">
        <f t="shared" ref="H485" si="242">H486+H497</f>
        <v>10828.006960000001</v>
      </c>
    </row>
    <row r="486" spans="1:8" ht="51" x14ac:dyDescent="0.25">
      <c r="A486" s="2" t="s">
        <v>49</v>
      </c>
      <c r="B486" s="57">
        <v>731</v>
      </c>
      <c r="C486" s="123" t="s">
        <v>36</v>
      </c>
      <c r="D486" s="123" t="s">
        <v>3</v>
      </c>
      <c r="E486" s="60"/>
      <c r="F486" s="60"/>
      <c r="G486" s="58">
        <f t="shared" ref="G486:G487" si="243">G487</f>
        <v>9656.880000000001</v>
      </c>
      <c r="H486" s="184">
        <f t="shared" ref="H486:H487" si="244">H487</f>
        <v>9573.0252799999998</v>
      </c>
    </row>
    <row r="487" spans="1:8" x14ac:dyDescent="0.25">
      <c r="A487" s="106" t="s">
        <v>13</v>
      </c>
      <c r="B487" s="104" t="s">
        <v>68</v>
      </c>
      <c r="C487" s="104" t="s">
        <v>36</v>
      </c>
      <c r="D487" s="104" t="s">
        <v>3</v>
      </c>
      <c r="E487" s="104" t="s">
        <v>12</v>
      </c>
      <c r="F487" s="105"/>
      <c r="G487" s="125">
        <f t="shared" si="243"/>
        <v>9656.880000000001</v>
      </c>
      <c r="H487" s="125">
        <f t="shared" si="244"/>
        <v>9573.0252799999998</v>
      </c>
    </row>
    <row r="488" spans="1:8" ht="25.5" x14ac:dyDescent="0.25">
      <c r="A488" s="106" t="s">
        <v>11</v>
      </c>
      <c r="B488" s="104" t="s">
        <v>68</v>
      </c>
      <c r="C488" s="104" t="s">
        <v>36</v>
      </c>
      <c r="D488" s="104" t="s">
        <v>3</v>
      </c>
      <c r="E488" s="104" t="s">
        <v>10</v>
      </c>
      <c r="F488" s="105"/>
      <c r="G488" s="125">
        <f>G489+G491+G495</f>
        <v>9656.880000000001</v>
      </c>
      <c r="H488" s="125">
        <f t="shared" ref="H488" si="245">H489+H491+H495</f>
        <v>9573.0252799999998</v>
      </c>
    </row>
    <row r="489" spans="1:8" ht="25.5" x14ac:dyDescent="0.25">
      <c r="A489" s="77" t="s">
        <v>48</v>
      </c>
      <c r="B489" s="104" t="s">
        <v>68</v>
      </c>
      <c r="C489" s="104" t="s">
        <v>36</v>
      </c>
      <c r="D489" s="104" t="s">
        <v>3</v>
      </c>
      <c r="E489" s="104" t="s">
        <v>569</v>
      </c>
      <c r="F489" s="105"/>
      <c r="G489" s="125">
        <f>G490</f>
        <v>9173.2800000000007</v>
      </c>
      <c r="H489" s="125">
        <f t="shared" ref="H489" si="246">H490</f>
        <v>9135.0575900000003</v>
      </c>
    </row>
    <row r="490" spans="1:8" ht="63.75" x14ac:dyDescent="0.25">
      <c r="A490" s="77" t="s">
        <v>17</v>
      </c>
      <c r="B490" s="104" t="s">
        <v>68</v>
      </c>
      <c r="C490" s="104" t="s">
        <v>36</v>
      </c>
      <c r="D490" s="104" t="s">
        <v>3</v>
      </c>
      <c r="E490" s="104" t="s">
        <v>569</v>
      </c>
      <c r="F490" s="105">
        <v>100</v>
      </c>
      <c r="G490" s="125">
        <v>9173.2800000000007</v>
      </c>
      <c r="H490" s="125">
        <v>9135.0575900000003</v>
      </c>
    </row>
    <row r="491" spans="1:8" ht="25.5" x14ac:dyDescent="0.25">
      <c r="A491" s="73" t="s">
        <v>37</v>
      </c>
      <c r="B491" s="104" t="s">
        <v>68</v>
      </c>
      <c r="C491" s="104" t="s">
        <v>36</v>
      </c>
      <c r="D491" s="104" t="s">
        <v>3</v>
      </c>
      <c r="E491" s="104" t="s">
        <v>570</v>
      </c>
      <c r="F491" s="105"/>
      <c r="G491" s="125">
        <f>SUM(G492:G494)</f>
        <v>302</v>
      </c>
      <c r="H491" s="125">
        <f t="shared" ref="H491" si="247">SUM(H492:H494)</f>
        <v>271.35525999999999</v>
      </c>
    </row>
    <row r="492" spans="1:8" ht="63.75" x14ac:dyDescent="0.25">
      <c r="A492" s="77" t="s">
        <v>17</v>
      </c>
      <c r="B492" s="104" t="s">
        <v>68</v>
      </c>
      <c r="C492" s="104" t="s">
        <v>36</v>
      </c>
      <c r="D492" s="104" t="s">
        <v>3</v>
      </c>
      <c r="E492" s="104" t="s">
        <v>570</v>
      </c>
      <c r="F492" s="105">
        <v>100</v>
      </c>
      <c r="G492" s="125">
        <v>9</v>
      </c>
      <c r="H492" s="125">
        <v>7.53064</v>
      </c>
    </row>
    <row r="493" spans="1:8" ht="25.5" x14ac:dyDescent="0.25">
      <c r="A493" s="77" t="s">
        <v>23</v>
      </c>
      <c r="B493" s="104" t="s">
        <v>68</v>
      </c>
      <c r="C493" s="104" t="s">
        <v>36</v>
      </c>
      <c r="D493" s="104" t="s">
        <v>3</v>
      </c>
      <c r="E493" s="104" t="s">
        <v>570</v>
      </c>
      <c r="F493" s="105">
        <v>200</v>
      </c>
      <c r="G493" s="125">
        <v>288.60000000000002</v>
      </c>
      <c r="H493" s="125">
        <v>262.44576000000001</v>
      </c>
    </row>
    <row r="494" spans="1:8" x14ac:dyDescent="0.25">
      <c r="A494" s="77" t="s">
        <v>21</v>
      </c>
      <c r="B494" s="104" t="s">
        <v>68</v>
      </c>
      <c r="C494" s="104" t="s">
        <v>36</v>
      </c>
      <c r="D494" s="104" t="s">
        <v>3</v>
      </c>
      <c r="E494" s="104" t="s">
        <v>570</v>
      </c>
      <c r="F494" s="105">
        <v>800</v>
      </c>
      <c r="G494" s="125">
        <v>4.4000000000000004</v>
      </c>
      <c r="H494" s="125">
        <v>1.37886</v>
      </c>
    </row>
    <row r="495" spans="1:8" ht="51" x14ac:dyDescent="0.25">
      <c r="A495" s="77" t="s">
        <v>18</v>
      </c>
      <c r="B495" s="104" t="s">
        <v>68</v>
      </c>
      <c r="C495" s="104" t="s">
        <v>36</v>
      </c>
      <c r="D495" s="104" t="s">
        <v>3</v>
      </c>
      <c r="E495" s="104" t="s">
        <v>571</v>
      </c>
      <c r="F495" s="105"/>
      <c r="G495" s="125">
        <f>G496</f>
        <v>181.6</v>
      </c>
      <c r="H495" s="125">
        <f t="shared" ref="H495" si="248">H496</f>
        <v>166.61242999999999</v>
      </c>
    </row>
    <row r="496" spans="1:8" ht="63.75" x14ac:dyDescent="0.25">
      <c r="A496" s="77" t="s">
        <v>17</v>
      </c>
      <c r="B496" s="104" t="s">
        <v>68</v>
      </c>
      <c r="C496" s="104" t="s">
        <v>36</v>
      </c>
      <c r="D496" s="104" t="s">
        <v>3</v>
      </c>
      <c r="E496" s="104" t="s">
        <v>571</v>
      </c>
      <c r="F496" s="105">
        <v>100</v>
      </c>
      <c r="G496" s="125">
        <v>181.6</v>
      </c>
      <c r="H496" s="125">
        <v>166.61242999999999</v>
      </c>
    </row>
    <row r="497" spans="1:8" x14ac:dyDescent="0.25">
      <c r="A497" s="2" t="s">
        <v>46</v>
      </c>
      <c r="B497" s="60" t="s">
        <v>68</v>
      </c>
      <c r="C497" s="60" t="s">
        <v>36</v>
      </c>
      <c r="D497" s="60" t="s">
        <v>35</v>
      </c>
      <c r="E497" s="60"/>
      <c r="F497" s="57"/>
      <c r="G497" s="58">
        <f>G498</f>
        <v>1551.81</v>
      </c>
      <c r="H497" s="184">
        <f t="shared" ref="H497" si="249">H498</f>
        <v>1254.9816800000001</v>
      </c>
    </row>
    <row r="498" spans="1:8" ht="38.25" x14ac:dyDescent="0.25">
      <c r="A498" s="77" t="s">
        <v>619</v>
      </c>
      <c r="B498" s="104" t="s">
        <v>68</v>
      </c>
      <c r="C498" s="104" t="s">
        <v>36</v>
      </c>
      <c r="D498" s="104" t="s">
        <v>35</v>
      </c>
      <c r="E498" s="104" t="s">
        <v>31</v>
      </c>
      <c r="F498" s="105"/>
      <c r="G498" s="125">
        <f>G499+G502</f>
        <v>1551.81</v>
      </c>
      <c r="H498" s="125">
        <f t="shared" ref="H498" si="250">H499+H502</f>
        <v>1254.9816800000001</v>
      </c>
    </row>
    <row r="499" spans="1:8" ht="51" x14ac:dyDescent="0.25">
      <c r="A499" s="77" t="s">
        <v>42</v>
      </c>
      <c r="B499" s="104" t="s">
        <v>68</v>
      </c>
      <c r="C499" s="104" t="s">
        <v>36</v>
      </c>
      <c r="D499" s="104" t="s">
        <v>35</v>
      </c>
      <c r="E499" s="104" t="s">
        <v>41</v>
      </c>
      <c r="F499" s="105"/>
      <c r="G499" s="125">
        <f t="shared" ref="G499:G500" si="251">G500</f>
        <v>1133.31</v>
      </c>
      <c r="H499" s="125">
        <f t="shared" ref="H499:H500" si="252">H500</f>
        <v>893.62318000000005</v>
      </c>
    </row>
    <row r="500" spans="1:8" ht="25.5" x14ac:dyDescent="0.25">
      <c r="A500" s="73" t="s">
        <v>40</v>
      </c>
      <c r="B500" s="104" t="s">
        <v>68</v>
      </c>
      <c r="C500" s="104" t="s">
        <v>36</v>
      </c>
      <c r="D500" s="104" t="s">
        <v>35</v>
      </c>
      <c r="E500" s="104" t="s">
        <v>39</v>
      </c>
      <c r="F500" s="105"/>
      <c r="G500" s="125">
        <f t="shared" si="251"/>
        <v>1133.31</v>
      </c>
      <c r="H500" s="125">
        <f t="shared" si="252"/>
        <v>893.62318000000005</v>
      </c>
    </row>
    <row r="501" spans="1:8" ht="25.5" x14ac:dyDescent="0.25">
      <c r="A501" s="77" t="s">
        <v>23</v>
      </c>
      <c r="B501" s="104" t="s">
        <v>68</v>
      </c>
      <c r="C501" s="104" t="s">
        <v>36</v>
      </c>
      <c r="D501" s="104" t="s">
        <v>35</v>
      </c>
      <c r="E501" s="104" t="s">
        <v>39</v>
      </c>
      <c r="F501" s="105">
        <v>200</v>
      </c>
      <c r="G501" s="125">
        <v>1133.31</v>
      </c>
      <c r="H501" s="125">
        <v>893.62318000000005</v>
      </c>
    </row>
    <row r="502" spans="1:8" ht="38.25" x14ac:dyDescent="0.25">
      <c r="A502" s="77" t="s">
        <v>622</v>
      </c>
      <c r="B502" s="104" t="s">
        <v>68</v>
      </c>
      <c r="C502" s="104" t="s">
        <v>36</v>
      </c>
      <c r="D502" s="104" t="s">
        <v>35</v>
      </c>
      <c r="E502" s="104" t="s">
        <v>38</v>
      </c>
      <c r="F502" s="105"/>
      <c r="G502" s="125">
        <f>G503</f>
        <v>418.5</v>
      </c>
      <c r="H502" s="125">
        <f t="shared" ref="H502" si="253">H503</f>
        <v>361.35849999999999</v>
      </c>
    </row>
    <row r="503" spans="1:8" ht="38.25" x14ac:dyDescent="0.25">
      <c r="A503" s="4" t="s">
        <v>603</v>
      </c>
      <c r="B503" s="127" t="s">
        <v>68</v>
      </c>
      <c r="C503" s="127" t="s">
        <v>36</v>
      </c>
      <c r="D503" s="127" t="s">
        <v>35</v>
      </c>
      <c r="E503" s="127" t="s">
        <v>602</v>
      </c>
      <c r="F503" s="126"/>
      <c r="G503" s="128">
        <f>SUM(G504:G505)</f>
        <v>418.5</v>
      </c>
      <c r="H503" s="125">
        <f t="shared" ref="H503" si="254">SUM(H504:H505)</f>
        <v>361.35849999999999</v>
      </c>
    </row>
    <row r="504" spans="1:8" ht="63.75" x14ac:dyDescent="0.25">
      <c r="A504" s="5" t="s">
        <v>17</v>
      </c>
      <c r="B504" s="127" t="s">
        <v>68</v>
      </c>
      <c r="C504" s="127" t="s">
        <v>36</v>
      </c>
      <c r="D504" s="127" t="s">
        <v>35</v>
      </c>
      <c r="E504" s="127" t="s">
        <v>602</v>
      </c>
      <c r="F504" s="126">
        <v>100</v>
      </c>
      <c r="G504" s="128">
        <v>44.4</v>
      </c>
      <c r="H504" s="125">
        <v>34.479999999999997</v>
      </c>
    </row>
    <row r="505" spans="1:8" ht="25.5" x14ac:dyDescent="0.25">
      <c r="A505" s="5" t="s">
        <v>23</v>
      </c>
      <c r="B505" s="127" t="s">
        <v>68</v>
      </c>
      <c r="C505" s="127" t="s">
        <v>36</v>
      </c>
      <c r="D505" s="127" t="s">
        <v>35</v>
      </c>
      <c r="E505" s="127" t="s">
        <v>602</v>
      </c>
      <c r="F505" s="126">
        <v>200</v>
      </c>
      <c r="G505" s="128">
        <v>374.1</v>
      </c>
      <c r="H505" s="125">
        <v>326.87849999999997</v>
      </c>
    </row>
    <row r="506" spans="1:8" x14ac:dyDescent="0.25">
      <c r="A506" s="2" t="s">
        <v>34</v>
      </c>
      <c r="B506" s="60" t="s">
        <v>68</v>
      </c>
      <c r="C506" s="60" t="s">
        <v>3</v>
      </c>
      <c r="D506" s="60"/>
      <c r="E506" s="60"/>
      <c r="F506" s="60"/>
      <c r="G506" s="58">
        <f>G507+G512</f>
        <v>199563.5393</v>
      </c>
      <c r="H506" s="184">
        <f t="shared" ref="H506" si="255">H507+H512</f>
        <v>185591.55248000001</v>
      </c>
    </row>
    <row r="507" spans="1:8" x14ac:dyDescent="0.25">
      <c r="A507" s="2" t="s">
        <v>121</v>
      </c>
      <c r="B507" s="60" t="s">
        <v>68</v>
      </c>
      <c r="C507" s="60" t="s">
        <v>3</v>
      </c>
      <c r="D507" s="60" t="s">
        <v>119</v>
      </c>
      <c r="E507" s="60"/>
      <c r="F507" s="60"/>
      <c r="G507" s="58">
        <f t="shared" ref="G507:G510" si="256">G508</f>
        <v>10761.3</v>
      </c>
      <c r="H507" s="184">
        <f t="shared" ref="H507:H510" si="257">H508</f>
        <v>10761.3</v>
      </c>
    </row>
    <row r="508" spans="1:8" x14ac:dyDescent="0.25">
      <c r="A508" s="106" t="s">
        <v>13</v>
      </c>
      <c r="B508" s="104" t="s">
        <v>68</v>
      </c>
      <c r="C508" s="104" t="s">
        <v>3</v>
      </c>
      <c r="D508" s="104" t="s">
        <v>119</v>
      </c>
      <c r="E508" s="104" t="s">
        <v>12</v>
      </c>
      <c r="F508" s="104"/>
      <c r="G508" s="125">
        <f t="shared" si="256"/>
        <v>10761.3</v>
      </c>
      <c r="H508" s="125">
        <f t="shared" si="257"/>
        <v>10761.3</v>
      </c>
    </row>
    <row r="509" spans="1:8" ht="25.5" x14ac:dyDescent="0.25">
      <c r="A509" s="106" t="s">
        <v>11</v>
      </c>
      <c r="B509" s="104" t="s">
        <v>68</v>
      </c>
      <c r="C509" s="104" t="s">
        <v>3</v>
      </c>
      <c r="D509" s="104" t="s">
        <v>119</v>
      </c>
      <c r="E509" s="104" t="s">
        <v>10</v>
      </c>
      <c r="F509" s="104"/>
      <c r="G509" s="125">
        <f t="shared" si="256"/>
        <v>10761.3</v>
      </c>
      <c r="H509" s="125">
        <f t="shared" si="257"/>
        <v>10761.3</v>
      </c>
    </row>
    <row r="510" spans="1:8" ht="25.5" x14ac:dyDescent="0.25">
      <c r="A510" s="73" t="s">
        <v>120</v>
      </c>
      <c r="B510" s="104" t="s">
        <v>68</v>
      </c>
      <c r="C510" s="104" t="s">
        <v>3</v>
      </c>
      <c r="D510" s="104" t="s">
        <v>119</v>
      </c>
      <c r="E510" s="104" t="s">
        <v>118</v>
      </c>
      <c r="F510" s="104"/>
      <c r="G510" s="125">
        <f t="shared" si="256"/>
        <v>10761.3</v>
      </c>
      <c r="H510" s="125">
        <f t="shared" si="257"/>
        <v>10761.3</v>
      </c>
    </row>
    <row r="511" spans="1:8" x14ac:dyDescent="0.25">
      <c r="A511" s="77" t="s">
        <v>21</v>
      </c>
      <c r="B511" s="104" t="s">
        <v>68</v>
      </c>
      <c r="C511" s="104" t="s">
        <v>3</v>
      </c>
      <c r="D511" s="104" t="s">
        <v>119</v>
      </c>
      <c r="E511" s="104" t="s">
        <v>118</v>
      </c>
      <c r="F511" s="104" t="s">
        <v>19</v>
      </c>
      <c r="G511" s="125">
        <v>10761.3</v>
      </c>
      <c r="H511" s="125">
        <v>10761.3</v>
      </c>
    </row>
    <row r="512" spans="1:8" x14ac:dyDescent="0.25">
      <c r="A512" s="2" t="s">
        <v>117</v>
      </c>
      <c r="B512" s="60" t="s">
        <v>68</v>
      </c>
      <c r="C512" s="60" t="s">
        <v>3</v>
      </c>
      <c r="D512" s="60" t="s">
        <v>114</v>
      </c>
      <c r="E512" s="60"/>
      <c r="F512" s="60"/>
      <c r="G512" s="58">
        <f>G519+G513</f>
        <v>188802.23930000002</v>
      </c>
      <c r="H512" s="184">
        <f>H519+H513</f>
        <v>174830.25248000002</v>
      </c>
    </row>
    <row r="513" spans="1:8" ht="38.25" x14ac:dyDescent="0.25">
      <c r="A513" s="103" t="s">
        <v>665</v>
      </c>
      <c r="B513" s="104" t="s">
        <v>68</v>
      </c>
      <c r="C513" s="104" t="s">
        <v>3</v>
      </c>
      <c r="D513" s="104" t="s">
        <v>114</v>
      </c>
      <c r="E513" s="104" t="s">
        <v>668</v>
      </c>
      <c r="F513" s="104"/>
      <c r="G513" s="125">
        <f>G514</f>
        <v>13028.97</v>
      </c>
      <c r="H513" s="125">
        <f t="shared" ref="H513" si="258">H514</f>
        <v>12148.367490000001</v>
      </c>
    </row>
    <row r="514" spans="1:8" ht="45" customHeight="1" x14ac:dyDescent="0.25">
      <c r="A514" s="103" t="s">
        <v>666</v>
      </c>
      <c r="B514" s="104" t="s">
        <v>68</v>
      </c>
      <c r="C514" s="104" t="s">
        <v>3</v>
      </c>
      <c r="D514" s="104" t="s">
        <v>114</v>
      </c>
      <c r="E514" s="104" t="s">
        <v>669</v>
      </c>
      <c r="F514" s="104"/>
      <c r="G514" s="125">
        <f>G517+G515</f>
        <v>13028.97</v>
      </c>
      <c r="H514" s="125">
        <f>H517+H515</f>
        <v>12148.367490000001</v>
      </c>
    </row>
    <row r="515" spans="1:8" ht="45" customHeight="1" x14ac:dyDescent="0.25">
      <c r="A515" s="103" t="s">
        <v>116</v>
      </c>
      <c r="B515" s="104" t="s">
        <v>68</v>
      </c>
      <c r="C515" s="104" t="s">
        <v>3</v>
      </c>
      <c r="D515" s="104" t="s">
        <v>114</v>
      </c>
      <c r="E515" s="104" t="s">
        <v>670</v>
      </c>
      <c r="F515" s="104"/>
      <c r="G515" s="125">
        <f>SUM(G516:G516)</f>
        <v>4320</v>
      </c>
      <c r="H515" s="125">
        <f>SUM(H516:H516)</f>
        <v>3822.3122199999998</v>
      </c>
    </row>
    <row r="516" spans="1:8" ht="33.75" customHeight="1" x14ac:dyDescent="0.2">
      <c r="A516" s="80" t="s">
        <v>23</v>
      </c>
      <c r="B516" s="104" t="s">
        <v>68</v>
      </c>
      <c r="C516" s="104" t="s">
        <v>3</v>
      </c>
      <c r="D516" s="104" t="s">
        <v>114</v>
      </c>
      <c r="E516" s="104" t="s">
        <v>670</v>
      </c>
      <c r="F516" s="104" t="s">
        <v>22</v>
      </c>
      <c r="G516" s="125">
        <v>4320</v>
      </c>
      <c r="H516" s="125">
        <v>3822.3122199999998</v>
      </c>
    </row>
    <row r="517" spans="1:8" ht="51" x14ac:dyDescent="0.2">
      <c r="A517" s="80" t="s">
        <v>660</v>
      </c>
      <c r="B517" s="104" t="s">
        <v>68</v>
      </c>
      <c r="C517" s="104" t="s">
        <v>3</v>
      </c>
      <c r="D517" s="104" t="s">
        <v>114</v>
      </c>
      <c r="E517" s="104" t="s">
        <v>667</v>
      </c>
      <c r="F517" s="104"/>
      <c r="G517" s="125">
        <f>SUM(G518:G518)</f>
        <v>8708.9699999999993</v>
      </c>
      <c r="H517" s="125">
        <f>SUM(H518:H518)</f>
        <v>8326.0552700000007</v>
      </c>
    </row>
    <row r="518" spans="1:8" ht="25.5" x14ac:dyDescent="0.2">
      <c r="A518" s="80" t="s">
        <v>23</v>
      </c>
      <c r="B518" s="104" t="s">
        <v>68</v>
      </c>
      <c r="C518" s="104" t="s">
        <v>3</v>
      </c>
      <c r="D518" s="104" t="s">
        <v>114</v>
      </c>
      <c r="E518" s="104" t="s">
        <v>667</v>
      </c>
      <c r="F518" s="104" t="s">
        <v>22</v>
      </c>
      <c r="G518" s="125">
        <v>8708.9699999999993</v>
      </c>
      <c r="H518" s="125">
        <v>8326.0552700000007</v>
      </c>
    </row>
    <row r="519" spans="1:8" x14ac:dyDescent="0.25">
      <c r="A519" s="106" t="s">
        <v>13</v>
      </c>
      <c r="B519" s="104" t="s">
        <v>68</v>
      </c>
      <c r="C519" s="104" t="s">
        <v>3</v>
      </c>
      <c r="D519" s="104" t="s">
        <v>114</v>
      </c>
      <c r="E519" s="104" t="s">
        <v>12</v>
      </c>
      <c r="F519" s="104"/>
      <c r="G519" s="125">
        <f t="shared" ref="G519" si="259">G520</f>
        <v>175773.26930000001</v>
      </c>
      <c r="H519" s="125">
        <f t="shared" ref="H519" si="260">H520</f>
        <v>162681.88499000002</v>
      </c>
    </row>
    <row r="520" spans="1:8" ht="25.5" x14ac:dyDescent="0.25">
      <c r="A520" s="106" t="s">
        <v>11</v>
      </c>
      <c r="B520" s="104" t="s">
        <v>68</v>
      </c>
      <c r="C520" s="104" t="s">
        <v>3</v>
      </c>
      <c r="D520" s="104" t="s">
        <v>114</v>
      </c>
      <c r="E520" s="104" t="s">
        <v>10</v>
      </c>
      <c r="F520" s="104"/>
      <c r="G520" s="125">
        <f>+G521+G523+G525</f>
        <v>175773.26930000001</v>
      </c>
      <c r="H520" s="125">
        <f>+H521+H523+H525</f>
        <v>162681.88499000002</v>
      </c>
    </row>
    <row r="521" spans="1:8" ht="38.25" x14ac:dyDescent="0.25">
      <c r="A521" s="73" t="s">
        <v>115</v>
      </c>
      <c r="B521" s="104" t="s">
        <v>68</v>
      </c>
      <c r="C521" s="104" t="s">
        <v>3</v>
      </c>
      <c r="D521" s="104" t="s">
        <v>114</v>
      </c>
      <c r="E521" s="104" t="s">
        <v>113</v>
      </c>
      <c r="F521" s="104"/>
      <c r="G521" s="125">
        <f>G522</f>
        <v>12770.2</v>
      </c>
      <c r="H521" s="125">
        <f t="shared" ref="H521" si="261">H522</f>
        <v>0</v>
      </c>
    </row>
    <row r="522" spans="1:8" ht="25.5" x14ac:dyDescent="0.25">
      <c r="A522" s="77" t="s">
        <v>23</v>
      </c>
      <c r="B522" s="104" t="s">
        <v>68</v>
      </c>
      <c r="C522" s="104" t="s">
        <v>3</v>
      </c>
      <c r="D522" s="104" t="s">
        <v>114</v>
      </c>
      <c r="E522" s="104" t="s">
        <v>113</v>
      </c>
      <c r="F522" s="104" t="s">
        <v>22</v>
      </c>
      <c r="G522" s="125">
        <v>12770.2</v>
      </c>
      <c r="H522" s="125">
        <v>0</v>
      </c>
    </row>
    <row r="523" spans="1:8" ht="38.25" x14ac:dyDescent="0.25">
      <c r="A523" s="77" t="s">
        <v>671</v>
      </c>
      <c r="B523" s="104" t="s">
        <v>68</v>
      </c>
      <c r="C523" s="104" t="s">
        <v>3</v>
      </c>
      <c r="D523" s="104" t="s">
        <v>114</v>
      </c>
      <c r="E523" s="104" t="s">
        <v>673</v>
      </c>
      <c r="F523" s="104"/>
      <c r="G523" s="125">
        <f>G524</f>
        <v>146300.9693</v>
      </c>
      <c r="H523" s="125">
        <f t="shared" ref="H523" si="262">H524</f>
        <v>145979.79039000001</v>
      </c>
    </row>
    <row r="524" spans="1:8" ht="25.5" x14ac:dyDescent="0.25">
      <c r="A524" s="77" t="s">
        <v>23</v>
      </c>
      <c r="B524" s="104" t="s">
        <v>68</v>
      </c>
      <c r="C524" s="104" t="s">
        <v>3</v>
      </c>
      <c r="D524" s="104" t="s">
        <v>114</v>
      </c>
      <c r="E524" s="104" t="s">
        <v>673</v>
      </c>
      <c r="F524" s="104" t="s">
        <v>22</v>
      </c>
      <c r="G524" s="125">
        <v>146300.9693</v>
      </c>
      <c r="H524" s="125">
        <v>145979.79039000001</v>
      </c>
    </row>
    <row r="525" spans="1:8" ht="51" x14ac:dyDescent="0.25">
      <c r="A525" s="77" t="s">
        <v>672</v>
      </c>
      <c r="B525" s="104" t="s">
        <v>68</v>
      </c>
      <c r="C525" s="104" t="s">
        <v>3</v>
      </c>
      <c r="D525" s="104" t="s">
        <v>114</v>
      </c>
      <c r="E525" s="104" t="s">
        <v>674</v>
      </c>
      <c r="F525" s="104"/>
      <c r="G525" s="125">
        <f>G526</f>
        <v>16702.099999999999</v>
      </c>
      <c r="H525" s="125">
        <f t="shared" ref="H525" si="263">H526</f>
        <v>16702.0946</v>
      </c>
    </row>
    <row r="526" spans="1:8" ht="25.5" x14ac:dyDescent="0.25">
      <c r="A526" s="77" t="s">
        <v>23</v>
      </c>
      <c r="B526" s="104" t="s">
        <v>68</v>
      </c>
      <c r="C526" s="104" t="s">
        <v>3</v>
      </c>
      <c r="D526" s="104" t="s">
        <v>114</v>
      </c>
      <c r="E526" s="104" t="s">
        <v>674</v>
      </c>
      <c r="F526" s="104" t="s">
        <v>22</v>
      </c>
      <c r="G526" s="125">
        <v>16702.099999999999</v>
      </c>
      <c r="H526" s="125">
        <v>16702.0946</v>
      </c>
    </row>
    <row r="527" spans="1:8" x14ac:dyDescent="0.25">
      <c r="A527" s="2" t="s">
        <v>112</v>
      </c>
      <c r="B527" s="57">
        <v>731</v>
      </c>
      <c r="C527" s="59" t="s">
        <v>72</v>
      </c>
      <c r="D527" s="123" t="s">
        <v>50</v>
      </c>
      <c r="E527" s="60"/>
      <c r="F527" s="60"/>
      <c r="G527" s="58">
        <f>G528+G539+G555+G573</f>
        <v>301509.24000000005</v>
      </c>
      <c r="H527" s="184">
        <f>H528+H539+H555+H573</f>
        <v>268648.48729000002</v>
      </c>
    </row>
    <row r="528" spans="1:8" x14ac:dyDescent="0.25">
      <c r="A528" s="2" t="s">
        <v>111</v>
      </c>
      <c r="B528" s="57">
        <v>731</v>
      </c>
      <c r="C528" s="59" t="s">
        <v>72</v>
      </c>
      <c r="D528" s="123" t="s">
        <v>36</v>
      </c>
      <c r="E528" s="60"/>
      <c r="F528" s="60"/>
      <c r="G528" s="58">
        <f t="shared" ref="G528:G529" si="264">G529</f>
        <v>60872.770000000004</v>
      </c>
      <c r="H528" s="184">
        <f t="shared" ref="H528:H529" si="265">H529</f>
        <v>58288.662049999992</v>
      </c>
    </row>
    <row r="529" spans="1:8" x14ac:dyDescent="0.25">
      <c r="A529" s="106" t="s">
        <v>13</v>
      </c>
      <c r="B529" s="104" t="s">
        <v>68</v>
      </c>
      <c r="C529" s="129" t="s">
        <v>72</v>
      </c>
      <c r="D529" s="133" t="s">
        <v>36</v>
      </c>
      <c r="E529" s="104" t="s">
        <v>12</v>
      </c>
      <c r="F529" s="104"/>
      <c r="G529" s="125">
        <f t="shared" si="264"/>
        <v>60872.770000000004</v>
      </c>
      <c r="H529" s="125">
        <f t="shared" si="265"/>
        <v>58288.662049999992</v>
      </c>
    </row>
    <row r="530" spans="1:8" ht="25.5" x14ac:dyDescent="0.25">
      <c r="A530" s="106" t="s">
        <v>11</v>
      </c>
      <c r="B530" s="104" t="s">
        <v>68</v>
      </c>
      <c r="C530" s="129" t="s">
        <v>72</v>
      </c>
      <c r="D530" s="133" t="s">
        <v>36</v>
      </c>
      <c r="E530" s="104" t="s">
        <v>10</v>
      </c>
      <c r="F530" s="104"/>
      <c r="G530" s="125">
        <f>G531+G533+G535+G537</f>
        <v>60872.770000000004</v>
      </c>
      <c r="H530" s="125">
        <f t="shared" ref="H530" si="266">H531+H533+H535+H537</f>
        <v>58288.662049999992</v>
      </c>
    </row>
    <row r="531" spans="1:8" x14ac:dyDescent="0.25">
      <c r="A531" s="73" t="s">
        <v>110</v>
      </c>
      <c r="B531" s="104" t="s">
        <v>68</v>
      </c>
      <c r="C531" s="129" t="s">
        <v>72</v>
      </c>
      <c r="D531" s="133" t="s">
        <v>36</v>
      </c>
      <c r="E531" s="104" t="s">
        <v>109</v>
      </c>
      <c r="F531" s="104"/>
      <c r="G531" s="125">
        <f>G532</f>
        <v>44506.07</v>
      </c>
      <c r="H531" s="125">
        <f t="shared" ref="H531" si="267">H532</f>
        <v>42364.795760000001</v>
      </c>
    </row>
    <row r="532" spans="1:8" ht="25.5" x14ac:dyDescent="0.25">
      <c r="A532" s="77" t="s">
        <v>23</v>
      </c>
      <c r="B532" s="104" t="s">
        <v>68</v>
      </c>
      <c r="C532" s="129" t="s">
        <v>72</v>
      </c>
      <c r="D532" s="133" t="s">
        <v>36</v>
      </c>
      <c r="E532" s="104" t="s">
        <v>109</v>
      </c>
      <c r="F532" s="104" t="s">
        <v>22</v>
      </c>
      <c r="G532" s="125">
        <v>44506.07</v>
      </c>
      <c r="H532" s="125">
        <v>42364.795760000001</v>
      </c>
    </row>
    <row r="533" spans="1:8" ht="34.5" customHeight="1" x14ac:dyDescent="0.25">
      <c r="A533" s="73" t="s">
        <v>108</v>
      </c>
      <c r="B533" s="104" t="s">
        <v>68</v>
      </c>
      <c r="C533" s="129" t="s">
        <v>72</v>
      </c>
      <c r="D533" s="133" t="s">
        <v>36</v>
      </c>
      <c r="E533" s="104" t="s">
        <v>107</v>
      </c>
      <c r="F533" s="104"/>
      <c r="G533" s="125">
        <f>G534</f>
        <v>5000</v>
      </c>
      <c r="H533" s="125">
        <f t="shared" ref="H533" si="268">H534</f>
        <v>4964.8726900000001</v>
      </c>
    </row>
    <row r="534" spans="1:8" ht="25.5" x14ac:dyDescent="0.25">
      <c r="A534" s="77" t="s">
        <v>23</v>
      </c>
      <c r="B534" s="104" t="s">
        <v>68</v>
      </c>
      <c r="C534" s="129" t="s">
        <v>72</v>
      </c>
      <c r="D534" s="133" t="s">
        <v>36</v>
      </c>
      <c r="E534" s="104" t="s">
        <v>107</v>
      </c>
      <c r="F534" s="104" t="s">
        <v>22</v>
      </c>
      <c r="G534" s="125">
        <v>5000</v>
      </c>
      <c r="H534" s="125">
        <v>4964.8726900000001</v>
      </c>
    </row>
    <row r="535" spans="1:8" ht="25.5" x14ac:dyDescent="0.25">
      <c r="A535" s="4" t="s">
        <v>106</v>
      </c>
      <c r="B535" s="104" t="s">
        <v>68</v>
      </c>
      <c r="C535" s="129" t="s">
        <v>72</v>
      </c>
      <c r="D535" s="133" t="s">
        <v>36</v>
      </c>
      <c r="E535" s="104" t="s">
        <v>105</v>
      </c>
      <c r="F535" s="104"/>
      <c r="G535" s="125">
        <f>G536</f>
        <v>10966.7</v>
      </c>
      <c r="H535" s="125">
        <f t="shared" ref="H535" si="269">H536</f>
        <v>10563.227639999999</v>
      </c>
    </row>
    <row r="536" spans="1:8" ht="25.5" x14ac:dyDescent="0.25">
      <c r="A536" s="77" t="s">
        <v>23</v>
      </c>
      <c r="B536" s="104" t="s">
        <v>68</v>
      </c>
      <c r="C536" s="129" t="s">
        <v>72</v>
      </c>
      <c r="D536" s="133" t="s">
        <v>36</v>
      </c>
      <c r="E536" s="104" t="s">
        <v>105</v>
      </c>
      <c r="F536" s="104" t="s">
        <v>22</v>
      </c>
      <c r="G536" s="125">
        <v>10966.7</v>
      </c>
      <c r="H536" s="125">
        <v>10563.227639999999</v>
      </c>
    </row>
    <row r="537" spans="1:8" ht="25.5" x14ac:dyDescent="0.25">
      <c r="A537" s="73" t="s">
        <v>104</v>
      </c>
      <c r="B537" s="104" t="s">
        <v>68</v>
      </c>
      <c r="C537" s="129" t="s">
        <v>72</v>
      </c>
      <c r="D537" s="133" t="s">
        <v>36</v>
      </c>
      <c r="E537" s="104" t="s">
        <v>103</v>
      </c>
      <c r="F537" s="104"/>
      <c r="G537" s="125">
        <f>G538</f>
        <v>400</v>
      </c>
      <c r="H537" s="125">
        <f t="shared" ref="H537" si="270">H538</f>
        <v>395.76596000000001</v>
      </c>
    </row>
    <row r="538" spans="1:8" ht="25.5" x14ac:dyDescent="0.25">
      <c r="A538" s="77" t="s">
        <v>23</v>
      </c>
      <c r="B538" s="104" t="s">
        <v>68</v>
      </c>
      <c r="C538" s="129" t="s">
        <v>72</v>
      </c>
      <c r="D538" s="133" t="s">
        <v>36</v>
      </c>
      <c r="E538" s="104" t="s">
        <v>103</v>
      </c>
      <c r="F538" s="104" t="s">
        <v>22</v>
      </c>
      <c r="G538" s="125">
        <v>400</v>
      </c>
      <c r="H538" s="125">
        <v>395.76596000000001</v>
      </c>
    </row>
    <row r="539" spans="1:8" x14ac:dyDescent="0.25">
      <c r="A539" s="2" t="s">
        <v>102</v>
      </c>
      <c r="B539" s="60" t="s">
        <v>68</v>
      </c>
      <c r="C539" s="60" t="s">
        <v>72</v>
      </c>
      <c r="D539" s="60" t="s">
        <v>64</v>
      </c>
      <c r="E539" s="60"/>
      <c r="F539" s="60"/>
      <c r="G539" s="58">
        <f t="shared" ref="G539:G540" si="271">G540</f>
        <v>56058.83</v>
      </c>
      <c r="H539" s="184">
        <f t="shared" ref="H539:H540" si="272">H540</f>
        <v>42374.780070000001</v>
      </c>
    </row>
    <row r="540" spans="1:8" x14ac:dyDescent="0.25">
      <c r="A540" s="106" t="s">
        <v>13</v>
      </c>
      <c r="B540" s="104" t="s">
        <v>68</v>
      </c>
      <c r="C540" s="104" t="s">
        <v>72</v>
      </c>
      <c r="D540" s="104" t="s">
        <v>64</v>
      </c>
      <c r="E540" s="104" t="s">
        <v>12</v>
      </c>
      <c r="F540" s="104"/>
      <c r="G540" s="125">
        <f t="shared" si="271"/>
        <v>56058.83</v>
      </c>
      <c r="H540" s="125">
        <f t="shared" si="272"/>
        <v>42374.780070000001</v>
      </c>
    </row>
    <row r="541" spans="1:8" ht="25.5" x14ac:dyDescent="0.25">
      <c r="A541" s="106" t="s">
        <v>11</v>
      </c>
      <c r="B541" s="104" t="s">
        <v>68</v>
      </c>
      <c r="C541" s="104" t="s">
        <v>72</v>
      </c>
      <c r="D541" s="104" t="s">
        <v>64</v>
      </c>
      <c r="E541" s="104" t="s">
        <v>10</v>
      </c>
      <c r="F541" s="104"/>
      <c r="G541" s="125">
        <f>G542+G544+G549+G546+G553+G551</f>
        <v>56058.83</v>
      </c>
      <c r="H541" s="125">
        <f>H542+H544+H549+H546+H553+H551</f>
        <v>42374.780070000001</v>
      </c>
    </row>
    <row r="542" spans="1:8" ht="51" x14ac:dyDescent="0.25">
      <c r="A542" s="73" t="s">
        <v>101</v>
      </c>
      <c r="B542" s="104" t="s">
        <v>68</v>
      </c>
      <c r="C542" s="104" t="s">
        <v>72</v>
      </c>
      <c r="D542" s="104" t="s">
        <v>64</v>
      </c>
      <c r="E542" s="104" t="s">
        <v>99</v>
      </c>
      <c r="F542" s="104"/>
      <c r="G542" s="125">
        <f>SUM(G543:G543)</f>
        <v>4520</v>
      </c>
      <c r="H542" s="125">
        <f>SUM(H543:H543)</f>
        <v>288.62362999999999</v>
      </c>
    </row>
    <row r="543" spans="1:8" ht="38.25" x14ac:dyDescent="0.25">
      <c r="A543" s="77" t="s">
        <v>100</v>
      </c>
      <c r="B543" s="104" t="s">
        <v>68</v>
      </c>
      <c r="C543" s="104" t="s">
        <v>72</v>
      </c>
      <c r="D543" s="104" t="s">
        <v>64</v>
      </c>
      <c r="E543" s="104" t="s">
        <v>99</v>
      </c>
      <c r="F543" s="104" t="s">
        <v>98</v>
      </c>
      <c r="G543" s="128">
        <v>4520</v>
      </c>
      <c r="H543" s="125">
        <v>288.62362999999999</v>
      </c>
    </row>
    <row r="544" spans="1:8" ht="25.5" x14ac:dyDescent="0.25">
      <c r="A544" s="73" t="s">
        <v>97</v>
      </c>
      <c r="B544" s="104" t="s">
        <v>68</v>
      </c>
      <c r="C544" s="104" t="s">
        <v>72</v>
      </c>
      <c r="D544" s="104" t="s">
        <v>64</v>
      </c>
      <c r="E544" s="104" t="s">
        <v>96</v>
      </c>
      <c r="F544" s="104"/>
      <c r="G544" s="125">
        <f>G545</f>
        <v>14891.8</v>
      </c>
      <c r="H544" s="125">
        <f t="shared" ref="H544" si="273">H545</f>
        <v>14635.349469999999</v>
      </c>
    </row>
    <row r="545" spans="1:8" ht="25.5" x14ac:dyDescent="0.25">
      <c r="A545" s="77" t="s">
        <v>23</v>
      </c>
      <c r="B545" s="104" t="s">
        <v>68</v>
      </c>
      <c r="C545" s="104" t="s">
        <v>72</v>
      </c>
      <c r="D545" s="104" t="s">
        <v>64</v>
      </c>
      <c r="E545" s="104" t="s">
        <v>96</v>
      </c>
      <c r="F545" s="104" t="s">
        <v>22</v>
      </c>
      <c r="G545" s="125">
        <v>14891.8</v>
      </c>
      <c r="H545" s="125">
        <v>14635.349469999999</v>
      </c>
    </row>
    <row r="546" spans="1:8" ht="25.5" x14ac:dyDescent="0.25">
      <c r="A546" s="4" t="s">
        <v>81</v>
      </c>
      <c r="B546" s="104" t="s">
        <v>68</v>
      </c>
      <c r="C546" s="104" t="s">
        <v>72</v>
      </c>
      <c r="D546" s="104" t="s">
        <v>64</v>
      </c>
      <c r="E546" s="104" t="s">
        <v>80</v>
      </c>
      <c r="F546" s="104"/>
      <c r="G546" s="125">
        <f>SUM(G547:G548)</f>
        <v>26408.6</v>
      </c>
      <c r="H546" s="125">
        <f t="shared" ref="H546" si="274">SUM(H547:H548)</f>
        <v>17729.316769999998</v>
      </c>
    </row>
    <row r="547" spans="1:8" ht="25.5" x14ac:dyDescent="0.25">
      <c r="A547" s="77" t="s">
        <v>23</v>
      </c>
      <c r="B547" s="104" t="s">
        <v>68</v>
      </c>
      <c r="C547" s="104" t="s">
        <v>72</v>
      </c>
      <c r="D547" s="104" t="s">
        <v>64</v>
      </c>
      <c r="E547" s="104" t="s">
        <v>80</v>
      </c>
      <c r="F547" s="104" t="s">
        <v>22</v>
      </c>
      <c r="G547" s="125">
        <v>6990.3</v>
      </c>
      <c r="H547" s="125">
        <v>6913.9963399999997</v>
      </c>
    </row>
    <row r="548" spans="1:8" x14ac:dyDescent="0.25">
      <c r="A548" s="77" t="s">
        <v>21</v>
      </c>
      <c r="B548" s="104" t="s">
        <v>68</v>
      </c>
      <c r="C548" s="104" t="s">
        <v>72</v>
      </c>
      <c r="D548" s="104" t="s">
        <v>64</v>
      </c>
      <c r="E548" s="104" t="s">
        <v>80</v>
      </c>
      <c r="F548" s="104" t="s">
        <v>19</v>
      </c>
      <c r="G548" s="125">
        <v>19418.3</v>
      </c>
      <c r="H548" s="125">
        <v>10815.32043</v>
      </c>
    </row>
    <row r="549" spans="1:8" ht="51" x14ac:dyDescent="0.25">
      <c r="A549" s="4" t="s">
        <v>95</v>
      </c>
      <c r="B549" s="104" t="s">
        <v>68</v>
      </c>
      <c r="C549" s="104" t="s">
        <v>72</v>
      </c>
      <c r="D549" s="104" t="s">
        <v>64</v>
      </c>
      <c r="E549" s="104" t="s">
        <v>94</v>
      </c>
      <c r="F549" s="104"/>
      <c r="G549" s="125">
        <f>G550</f>
        <v>3023.88</v>
      </c>
      <c r="H549" s="125">
        <f t="shared" ref="H549" si="275">H550</f>
        <v>3023.8742000000002</v>
      </c>
    </row>
    <row r="550" spans="1:8" ht="25.5" x14ac:dyDescent="0.25">
      <c r="A550" s="77" t="s">
        <v>23</v>
      </c>
      <c r="B550" s="104" t="s">
        <v>68</v>
      </c>
      <c r="C550" s="104" t="s">
        <v>72</v>
      </c>
      <c r="D550" s="104" t="s">
        <v>64</v>
      </c>
      <c r="E550" s="104" t="s">
        <v>94</v>
      </c>
      <c r="F550" s="104" t="s">
        <v>22</v>
      </c>
      <c r="G550" s="125">
        <v>3023.88</v>
      </c>
      <c r="H550" s="125">
        <v>3023.8742000000002</v>
      </c>
    </row>
    <row r="551" spans="1:8" ht="51" x14ac:dyDescent="0.25">
      <c r="A551" s="77" t="s">
        <v>692</v>
      </c>
      <c r="B551" s="104" t="s">
        <v>68</v>
      </c>
      <c r="C551" s="104" t="s">
        <v>72</v>
      </c>
      <c r="D551" s="104" t="s">
        <v>64</v>
      </c>
      <c r="E551" s="104" t="s">
        <v>656</v>
      </c>
      <c r="F551" s="104"/>
      <c r="G551" s="125">
        <f>G552</f>
        <v>7164.55</v>
      </c>
      <c r="H551" s="125">
        <f t="shared" ref="H551" si="276">H552</f>
        <v>6685</v>
      </c>
    </row>
    <row r="552" spans="1:8" ht="25.5" x14ac:dyDescent="0.25">
      <c r="A552" s="77" t="s">
        <v>23</v>
      </c>
      <c r="B552" s="104" t="s">
        <v>68</v>
      </c>
      <c r="C552" s="104" t="s">
        <v>72</v>
      </c>
      <c r="D552" s="104" t="s">
        <v>64</v>
      </c>
      <c r="E552" s="104" t="s">
        <v>656</v>
      </c>
      <c r="F552" s="104" t="s">
        <v>22</v>
      </c>
      <c r="G552" s="125">
        <v>7164.55</v>
      </c>
      <c r="H552" s="125">
        <v>6685</v>
      </c>
    </row>
    <row r="553" spans="1:8" ht="38.25" x14ac:dyDescent="0.25">
      <c r="A553" s="77" t="s">
        <v>654</v>
      </c>
      <c r="B553" s="104" t="s">
        <v>68</v>
      </c>
      <c r="C553" s="104" t="s">
        <v>72</v>
      </c>
      <c r="D553" s="104" t="s">
        <v>64</v>
      </c>
      <c r="E553" s="104" t="s">
        <v>655</v>
      </c>
      <c r="F553" s="104"/>
      <c r="G553" s="125">
        <f>G554</f>
        <v>50</v>
      </c>
      <c r="H553" s="125">
        <f t="shared" ref="H553" si="277">H554</f>
        <v>12.616</v>
      </c>
    </row>
    <row r="554" spans="1:8" x14ac:dyDescent="0.25">
      <c r="A554" s="77" t="s">
        <v>6</v>
      </c>
      <c r="B554" s="104" t="s">
        <v>68</v>
      </c>
      <c r="C554" s="104" t="s">
        <v>72</v>
      </c>
      <c r="D554" s="104" t="s">
        <v>64</v>
      </c>
      <c r="E554" s="104" t="s">
        <v>655</v>
      </c>
      <c r="F554" s="104" t="s">
        <v>1</v>
      </c>
      <c r="G554" s="125">
        <v>50</v>
      </c>
      <c r="H554" s="125">
        <v>12.616</v>
      </c>
    </row>
    <row r="555" spans="1:8" x14ac:dyDescent="0.25">
      <c r="A555" s="2" t="s">
        <v>93</v>
      </c>
      <c r="B555" s="60" t="s">
        <v>68</v>
      </c>
      <c r="C555" s="60" t="s">
        <v>72</v>
      </c>
      <c r="D555" s="60" t="s">
        <v>60</v>
      </c>
      <c r="E555" s="60"/>
      <c r="F555" s="60"/>
      <c r="G555" s="58">
        <f>G556+G560</f>
        <v>157179.43</v>
      </c>
      <c r="H555" s="184">
        <f t="shared" ref="H555" si="278">H556+H560</f>
        <v>142161.22839</v>
      </c>
    </row>
    <row r="556" spans="1:8" ht="25.5" x14ac:dyDescent="0.25">
      <c r="A556" s="78" t="s">
        <v>610</v>
      </c>
      <c r="B556" s="104" t="s">
        <v>68</v>
      </c>
      <c r="C556" s="104" t="s">
        <v>72</v>
      </c>
      <c r="D556" s="104" t="s">
        <v>60</v>
      </c>
      <c r="E556" s="104" t="s">
        <v>91</v>
      </c>
      <c r="F556" s="104"/>
      <c r="G556" s="125">
        <f t="shared" ref="G556:G558" si="279">G557</f>
        <v>1849.8</v>
      </c>
      <c r="H556" s="125">
        <f t="shared" ref="H556:H558" si="280">H557</f>
        <v>1821.8914400000001</v>
      </c>
    </row>
    <row r="557" spans="1:8" ht="51" x14ac:dyDescent="0.25">
      <c r="A557" s="77" t="s">
        <v>616</v>
      </c>
      <c r="B557" s="104" t="s">
        <v>68</v>
      </c>
      <c r="C557" s="104" t="s">
        <v>72</v>
      </c>
      <c r="D557" s="104" t="s">
        <v>60</v>
      </c>
      <c r="E557" s="104" t="s">
        <v>90</v>
      </c>
      <c r="F557" s="104"/>
      <c r="G557" s="125">
        <f t="shared" si="279"/>
        <v>1849.8</v>
      </c>
      <c r="H557" s="125">
        <f t="shared" si="280"/>
        <v>1821.8914400000001</v>
      </c>
    </row>
    <row r="558" spans="1:8" ht="25.5" x14ac:dyDescent="0.25">
      <c r="A558" s="73" t="s">
        <v>40</v>
      </c>
      <c r="B558" s="104" t="s">
        <v>68</v>
      </c>
      <c r="C558" s="104" t="s">
        <v>72</v>
      </c>
      <c r="D558" s="104" t="s">
        <v>60</v>
      </c>
      <c r="E558" s="104" t="s">
        <v>89</v>
      </c>
      <c r="F558" s="104"/>
      <c r="G558" s="125">
        <f t="shared" si="279"/>
        <v>1849.8</v>
      </c>
      <c r="H558" s="125">
        <f t="shared" si="280"/>
        <v>1821.8914400000001</v>
      </c>
    </row>
    <row r="559" spans="1:8" ht="25.5" x14ac:dyDescent="0.25">
      <c r="A559" s="77" t="s">
        <v>23</v>
      </c>
      <c r="B559" s="104" t="s">
        <v>68</v>
      </c>
      <c r="C559" s="104" t="s">
        <v>72</v>
      </c>
      <c r="D559" s="104" t="s">
        <v>60</v>
      </c>
      <c r="E559" s="104" t="s">
        <v>89</v>
      </c>
      <c r="F559" s="104" t="s">
        <v>22</v>
      </c>
      <c r="G559" s="125">
        <v>1849.8</v>
      </c>
      <c r="H559" s="125">
        <v>1821.8914400000001</v>
      </c>
    </row>
    <row r="560" spans="1:8" x14ac:dyDescent="0.25">
      <c r="A560" s="106" t="s">
        <v>13</v>
      </c>
      <c r="B560" s="104" t="s">
        <v>68</v>
      </c>
      <c r="C560" s="104" t="s">
        <v>72</v>
      </c>
      <c r="D560" s="104" t="s">
        <v>60</v>
      </c>
      <c r="E560" s="104" t="s">
        <v>12</v>
      </c>
      <c r="F560" s="104"/>
      <c r="G560" s="125">
        <f>G561+G570</f>
        <v>155329.63</v>
      </c>
      <c r="H560" s="125">
        <f>H561+H570</f>
        <v>140339.33695</v>
      </c>
    </row>
    <row r="561" spans="1:8" ht="25.5" x14ac:dyDescent="0.25">
      <c r="A561" s="106" t="s">
        <v>11</v>
      </c>
      <c r="B561" s="104" t="s">
        <v>68</v>
      </c>
      <c r="C561" s="104" t="s">
        <v>72</v>
      </c>
      <c r="D561" s="104" t="s">
        <v>60</v>
      </c>
      <c r="E561" s="104" t="s">
        <v>10</v>
      </c>
      <c r="F561" s="104"/>
      <c r="G561" s="125">
        <f>G564+G566+G568+G562</f>
        <v>128646.13</v>
      </c>
      <c r="H561" s="125">
        <f>H564+H566+H568+H562</f>
        <v>118957.41675</v>
      </c>
    </row>
    <row r="562" spans="1:8" ht="38.25" x14ac:dyDescent="0.25">
      <c r="A562" s="106" t="s">
        <v>685</v>
      </c>
      <c r="B562" s="104" t="s">
        <v>68</v>
      </c>
      <c r="C562" s="104" t="s">
        <v>72</v>
      </c>
      <c r="D562" s="104" t="s">
        <v>60</v>
      </c>
      <c r="E562" s="104" t="s">
        <v>684</v>
      </c>
      <c r="F562" s="104"/>
      <c r="G562" s="125">
        <f>G563</f>
        <v>1250</v>
      </c>
      <c r="H562" s="125">
        <f t="shared" ref="H562" si="281">H563</f>
        <v>0</v>
      </c>
    </row>
    <row r="563" spans="1:8" ht="25.5" x14ac:dyDescent="0.25">
      <c r="A563" s="77" t="s">
        <v>23</v>
      </c>
      <c r="B563" s="104" t="s">
        <v>68</v>
      </c>
      <c r="C563" s="104" t="s">
        <v>72</v>
      </c>
      <c r="D563" s="104" t="s">
        <v>60</v>
      </c>
      <c r="E563" s="104" t="s">
        <v>684</v>
      </c>
      <c r="F563" s="104" t="s">
        <v>22</v>
      </c>
      <c r="G563" s="125">
        <v>1250</v>
      </c>
      <c r="H563" s="125">
        <v>0</v>
      </c>
    </row>
    <row r="564" spans="1:8" x14ac:dyDescent="0.25">
      <c r="A564" s="73" t="s">
        <v>88</v>
      </c>
      <c r="B564" s="104" t="s">
        <v>68</v>
      </c>
      <c r="C564" s="104" t="s">
        <v>72</v>
      </c>
      <c r="D564" s="104" t="s">
        <v>60</v>
      </c>
      <c r="E564" s="104" t="s">
        <v>87</v>
      </c>
      <c r="F564" s="104"/>
      <c r="G564" s="125">
        <f>G565</f>
        <v>32898.69</v>
      </c>
      <c r="H564" s="125">
        <f t="shared" ref="H564" si="282">H565</f>
        <v>26695.99842</v>
      </c>
    </row>
    <row r="565" spans="1:8" ht="25.5" x14ac:dyDescent="0.25">
      <c r="A565" s="77" t="s">
        <v>23</v>
      </c>
      <c r="B565" s="104" t="s">
        <v>68</v>
      </c>
      <c r="C565" s="104" t="s">
        <v>72</v>
      </c>
      <c r="D565" s="104" t="s">
        <v>60</v>
      </c>
      <c r="E565" s="104" t="s">
        <v>87</v>
      </c>
      <c r="F565" s="104" t="s">
        <v>22</v>
      </c>
      <c r="G565" s="125">
        <v>32898.69</v>
      </c>
      <c r="H565" s="125">
        <v>26695.99842</v>
      </c>
    </row>
    <row r="566" spans="1:8" x14ac:dyDescent="0.25">
      <c r="A566" s="73" t="s">
        <v>86</v>
      </c>
      <c r="B566" s="104" t="s">
        <v>68</v>
      </c>
      <c r="C566" s="104" t="s">
        <v>72</v>
      </c>
      <c r="D566" s="104" t="s">
        <v>60</v>
      </c>
      <c r="E566" s="104" t="s">
        <v>85</v>
      </c>
      <c r="F566" s="104"/>
      <c r="G566" s="125">
        <f>G567</f>
        <v>20642.5</v>
      </c>
      <c r="H566" s="125">
        <f t="shared" ref="H566" si="283">H567</f>
        <v>20598.046330000001</v>
      </c>
    </row>
    <row r="567" spans="1:8" ht="25.5" x14ac:dyDescent="0.25">
      <c r="A567" s="77" t="s">
        <v>23</v>
      </c>
      <c r="B567" s="104" t="s">
        <v>68</v>
      </c>
      <c r="C567" s="104" t="s">
        <v>72</v>
      </c>
      <c r="D567" s="104" t="s">
        <v>60</v>
      </c>
      <c r="E567" s="104" t="s">
        <v>85</v>
      </c>
      <c r="F567" s="104" t="s">
        <v>22</v>
      </c>
      <c r="G567" s="125">
        <v>20642.5</v>
      </c>
      <c r="H567" s="125">
        <v>20598.046330000001</v>
      </c>
    </row>
    <row r="568" spans="1:8" ht="25.5" x14ac:dyDescent="0.25">
      <c r="A568" s="4" t="s">
        <v>84</v>
      </c>
      <c r="B568" s="104" t="s">
        <v>68</v>
      </c>
      <c r="C568" s="104" t="s">
        <v>72</v>
      </c>
      <c r="D568" s="104" t="s">
        <v>60</v>
      </c>
      <c r="E568" s="104" t="s">
        <v>83</v>
      </c>
      <c r="F568" s="104"/>
      <c r="G568" s="125">
        <f>G569</f>
        <v>73854.94</v>
      </c>
      <c r="H568" s="125">
        <f t="shared" ref="H568" si="284">H569</f>
        <v>71663.372000000003</v>
      </c>
    </row>
    <row r="569" spans="1:8" ht="25.5" x14ac:dyDescent="0.25">
      <c r="A569" s="77" t="s">
        <v>23</v>
      </c>
      <c r="B569" s="104" t="s">
        <v>68</v>
      </c>
      <c r="C569" s="104" t="s">
        <v>72</v>
      </c>
      <c r="D569" s="104" t="s">
        <v>60</v>
      </c>
      <c r="E569" s="104" t="s">
        <v>83</v>
      </c>
      <c r="F569" s="104" t="s">
        <v>22</v>
      </c>
      <c r="G569" s="125">
        <v>73854.94</v>
      </c>
      <c r="H569" s="125">
        <v>71663.372000000003</v>
      </c>
    </row>
    <row r="570" spans="1:8" ht="25.5" x14ac:dyDescent="0.25">
      <c r="A570" s="73" t="s">
        <v>76</v>
      </c>
      <c r="B570" s="104" t="s">
        <v>68</v>
      </c>
      <c r="C570" s="104" t="s">
        <v>72</v>
      </c>
      <c r="D570" s="104" t="s">
        <v>60</v>
      </c>
      <c r="E570" s="104" t="s">
        <v>75</v>
      </c>
      <c r="F570" s="104"/>
      <c r="G570" s="125">
        <f t="shared" ref="G570:G571" si="285">G571</f>
        <v>26683.5</v>
      </c>
      <c r="H570" s="125">
        <f t="shared" ref="H570:H571" si="286">H571</f>
        <v>21381.9202</v>
      </c>
    </row>
    <row r="571" spans="1:8" ht="51" x14ac:dyDescent="0.25">
      <c r="A571" s="77" t="s">
        <v>25</v>
      </c>
      <c r="B571" s="104" t="s">
        <v>68</v>
      </c>
      <c r="C571" s="104" t="s">
        <v>72</v>
      </c>
      <c r="D571" s="104" t="s">
        <v>60</v>
      </c>
      <c r="E571" s="104" t="s">
        <v>74</v>
      </c>
      <c r="F571" s="104"/>
      <c r="G571" s="125">
        <f t="shared" si="285"/>
        <v>26683.5</v>
      </c>
      <c r="H571" s="125">
        <f t="shared" si="286"/>
        <v>21381.9202</v>
      </c>
    </row>
    <row r="572" spans="1:8" ht="38.25" x14ac:dyDescent="0.25">
      <c r="A572" s="77" t="s">
        <v>73</v>
      </c>
      <c r="B572" s="104" t="s">
        <v>68</v>
      </c>
      <c r="C572" s="104" t="s">
        <v>72</v>
      </c>
      <c r="D572" s="104" t="s">
        <v>60</v>
      </c>
      <c r="E572" s="104" t="s">
        <v>74</v>
      </c>
      <c r="F572" s="104" t="s">
        <v>71</v>
      </c>
      <c r="G572" s="125">
        <v>26683.5</v>
      </c>
      <c r="H572" s="125">
        <v>21381.9202</v>
      </c>
    </row>
    <row r="573" spans="1:8" ht="25.5" x14ac:dyDescent="0.25">
      <c r="A573" s="2" t="s">
        <v>82</v>
      </c>
      <c r="B573" s="60" t="s">
        <v>68</v>
      </c>
      <c r="C573" s="60" t="s">
        <v>72</v>
      </c>
      <c r="D573" s="60" t="s">
        <v>72</v>
      </c>
      <c r="E573" s="60"/>
      <c r="F573" s="60"/>
      <c r="G573" s="58">
        <f>G574</f>
        <v>27398.21</v>
      </c>
      <c r="H573" s="184">
        <f t="shared" ref="H573" si="287">H574</f>
        <v>25823.816780000001</v>
      </c>
    </row>
    <row r="574" spans="1:8" x14ac:dyDescent="0.25">
      <c r="A574" s="106" t="s">
        <v>13</v>
      </c>
      <c r="B574" s="104" t="s">
        <v>68</v>
      </c>
      <c r="C574" s="104" t="s">
        <v>72</v>
      </c>
      <c r="D574" s="104" t="s">
        <v>72</v>
      </c>
      <c r="E574" s="104" t="s">
        <v>12</v>
      </c>
      <c r="F574" s="104"/>
      <c r="G574" s="125">
        <f>G575+G579</f>
        <v>27398.21</v>
      </c>
      <c r="H574" s="125">
        <f>H575+H579</f>
        <v>25823.816780000001</v>
      </c>
    </row>
    <row r="575" spans="1:8" ht="25.5" x14ac:dyDescent="0.25">
      <c r="A575" s="106" t="s">
        <v>11</v>
      </c>
      <c r="B575" s="104" t="s">
        <v>68</v>
      </c>
      <c r="C575" s="104" t="s">
        <v>72</v>
      </c>
      <c r="D575" s="104" t="s">
        <v>72</v>
      </c>
      <c r="E575" s="104" t="s">
        <v>10</v>
      </c>
      <c r="F575" s="104"/>
      <c r="G575" s="125">
        <f>+G576</f>
        <v>4153.53</v>
      </c>
      <c r="H575" s="125">
        <f>+H576</f>
        <v>4153.5238399999998</v>
      </c>
    </row>
    <row r="576" spans="1:8" ht="25.5" x14ac:dyDescent="0.25">
      <c r="A576" s="106" t="s">
        <v>200</v>
      </c>
      <c r="B576" s="104" t="s">
        <v>68</v>
      </c>
      <c r="C576" s="104" t="s">
        <v>72</v>
      </c>
      <c r="D576" s="104" t="s">
        <v>72</v>
      </c>
      <c r="E576" s="104" t="s">
        <v>199</v>
      </c>
      <c r="F576" s="104"/>
      <c r="G576" s="125">
        <f>SUM(G577:G578)</f>
        <v>4153.53</v>
      </c>
      <c r="H576" s="125">
        <f t="shared" ref="H576" si="288">SUM(H577:H578)</f>
        <v>4153.5238399999998</v>
      </c>
    </row>
    <row r="577" spans="1:8" ht="25.5" x14ac:dyDescent="0.25">
      <c r="A577" s="77" t="s">
        <v>23</v>
      </c>
      <c r="B577" s="104" t="s">
        <v>68</v>
      </c>
      <c r="C577" s="104" t="s">
        <v>72</v>
      </c>
      <c r="D577" s="104" t="s">
        <v>72</v>
      </c>
      <c r="E577" s="104" t="s">
        <v>199</v>
      </c>
      <c r="F577" s="104" t="s">
        <v>22</v>
      </c>
      <c r="G577" s="125">
        <v>3970.85</v>
      </c>
      <c r="H577" s="125">
        <v>3970.8456299999998</v>
      </c>
    </row>
    <row r="578" spans="1:8" x14ac:dyDescent="0.25">
      <c r="A578" s="77" t="s">
        <v>21</v>
      </c>
      <c r="B578" s="104" t="s">
        <v>68</v>
      </c>
      <c r="C578" s="104" t="s">
        <v>72</v>
      </c>
      <c r="D578" s="104" t="s">
        <v>72</v>
      </c>
      <c r="E578" s="104" t="s">
        <v>199</v>
      </c>
      <c r="F578" s="104" t="s">
        <v>19</v>
      </c>
      <c r="G578" s="125">
        <v>182.68</v>
      </c>
      <c r="H578" s="125">
        <v>182.67821000000001</v>
      </c>
    </row>
    <row r="579" spans="1:8" ht="25.5" x14ac:dyDescent="0.25">
      <c r="A579" s="73" t="s">
        <v>79</v>
      </c>
      <c r="B579" s="104" t="s">
        <v>68</v>
      </c>
      <c r="C579" s="104" t="s">
        <v>72</v>
      </c>
      <c r="D579" s="104" t="s">
        <v>72</v>
      </c>
      <c r="E579" s="104" t="s">
        <v>78</v>
      </c>
      <c r="F579" s="104"/>
      <c r="G579" s="125">
        <f>G582+G580</f>
        <v>23244.68</v>
      </c>
      <c r="H579" s="125">
        <f t="shared" ref="H579" si="289">H582+H580</f>
        <v>21670.292939999999</v>
      </c>
    </row>
    <row r="580" spans="1:8" ht="51" x14ac:dyDescent="0.25">
      <c r="A580" s="77" t="s">
        <v>18</v>
      </c>
      <c r="B580" s="104" t="s">
        <v>68</v>
      </c>
      <c r="C580" s="104" t="s">
        <v>72</v>
      </c>
      <c r="D580" s="104" t="s">
        <v>72</v>
      </c>
      <c r="E580" s="104" t="s">
        <v>593</v>
      </c>
      <c r="F580" s="104"/>
      <c r="G580" s="125">
        <f>G581</f>
        <v>362</v>
      </c>
      <c r="H580" s="125">
        <f t="shared" ref="H580" si="290">H581</f>
        <v>161.18338</v>
      </c>
    </row>
    <row r="581" spans="1:8" ht="63.75" x14ac:dyDescent="0.25">
      <c r="A581" s="77" t="s">
        <v>17</v>
      </c>
      <c r="B581" s="104" t="s">
        <v>68</v>
      </c>
      <c r="C581" s="104" t="s">
        <v>72</v>
      </c>
      <c r="D581" s="104" t="s">
        <v>72</v>
      </c>
      <c r="E581" s="104" t="s">
        <v>593</v>
      </c>
      <c r="F581" s="104" t="s">
        <v>24</v>
      </c>
      <c r="G581" s="125">
        <v>362</v>
      </c>
      <c r="H581" s="125">
        <v>161.18338</v>
      </c>
    </row>
    <row r="582" spans="1:8" ht="51" x14ac:dyDescent="0.25">
      <c r="A582" s="77" t="s">
        <v>25</v>
      </c>
      <c r="B582" s="104" t="s">
        <v>68</v>
      </c>
      <c r="C582" s="104" t="s">
        <v>72</v>
      </c>
      <c r="D582" s="104" t="s">
        <v>72</v>
      </c>
      <c r="E582" s="104" t="s">
        <v>77</v>
      </c>
      <c r="F582" s="104"/>
      <c r="G582" s="125">
        <f>SUM(G583:G585)</f>
        <v>22882.68</v>
      </c>
      <c r="H582" s="125">
        <f t="shared" ref="H582" si="291">SUM(H583:H585)</f>
        <v>21509.109560000001</v>
      </c>
    </row>
    <row r="583" spans="1:8" ht="63.75" x14ac:dyDescent="0.25">
      <c r="A583" s="77" t="s">
        <v>17</v>
      </c>
      <c r="B583" s="104" t="s">
        <v>68</v>
      </c>
      <c r="C583" s="104" t="s">
        <v>72</v>
      </c>
      <c r="D583" s="104" t="s">
        <v>72</v>
      </c>
      <c r="E583" s="104" t="s">
        <v>77</v>
      </c>
      <c r="F583" s="104" t="s">
        <v>24</v>
      </c>
      <c r="G583" s="125">
        <v>19048.306</v>
      </c>
      <c r="H583" s="125">
        <v>18955.230680000001</v>
      </c>
    </row>
    <row r="584" spans="1:8" ht="25.5" x14ac:dyDescent="0.25">
      <c r="A584" s="77" t="s">
        <v>23</v>
      </c>
      <c r="B584" s="104" t="s">
        <v>68</v>
      </c>
      <c r="C584" s="104" t="s">
        <v>72</v>
      </c>
      <c r="D584" s="104" t="s">
        <v>72</v>
      </c>
      <c r="E584" s="104" t="s">
        <v>77</v>
      </c>
      <c r="F584" s="104" t="s">
        <v>22</v>
      </c>
      <c r="G584" s="125">
        <v>3692.674</v>
      </c>
      <c r="H584" s="125">
        <v>2446.3835300000001</v>
      </c>
    </row>
    <row r="585" spans="1:8" x14ac:dyDescent="0.25">
      <c r="A585" s="77" t="s">
        <v>21</v>
      </c>
      <c r="B585" s="104" t="s">
        <v>68</v>
      </c>
      <c r="C585" s="104" t="s">
        <v>72</v>
      </c>
      <c r="D585" s="104" t="s">
        <v>72</v>
      </c>
      <c r="E585" s="104" t="s">
        <v>77</v>
      </c>
      <c r="F585" s="104" t="s">
        <v>19</v>
      </c>
      <c r="G585" s="125">
        <v>141.69999999999999</v>
      </c>
      <c r="H585" s="125">
        <v>107.49535</v>
      </c>
    </row>
    <row r="586" spans="1:8" x14ac:dyDescent="0.25">
      <c r="A586" s="2" t="s">
        <v>241</v>
      </c>
      <c r="B586" s="104" t="s">
        <v>68</v>
      </c>
      <c r="C586" s="60" t="s">
        <v>54</v>
      </c>
      <c r="D586" s="60"/>
      <c r="E586" s="60"/>
      <c r="F586" s="57"/>
      <c r="G586" s="125">
        <f>G587</f>
        <v>500</v>
      </c>
      <c r="H586" s="125">
        <f t="shared" ref="H586:H590" si="292">H587</f>
        <v>497.18833999999998</v>
      </c>
    </row>
    <row r="587" spans="1:8" ht="25.5" x14ac:dyDescent="0.25">
      <c r="A587" s="2" t="s">
        <v>240</v>
      </c>
      <c r="B587" s="104" t="s">
        <v>68</v>
      </c>
      <c r="C587" s="60" t="s">
        <v>54</v>
      </c>
      <c r="D587" s="60" t="s">
        <v>72</v>
      </c>
      <c r="E587" s="60"/>
      <c r="F587" s="57"/>
      <c r="G587" s="125">
        <f>G588</f>
        <v>500</v>
      </c>
      <c r="H587" s="125">
        <f t="shared" si="292"/>
        <v>497.18833999999998</v>
      </c>
    </row>
    <row r="588" spans="1:8" ht="25.5" x14ac:dyDescent="0.25">
      <c r="A588" s="78" t="s">
        <v>610</v>
      </c>
      <c r="B588" s="104" t="s">
        <v>68</v>
      </c>
      <c r="C588" s="104" t="s">
        <v>54</v>
      </c>
      <c r="D588" s="104" t="s">
        <v>72</v>
      </c>
      <c r="E588" s="104" t="s">
        <v>91</v>
      </c>
      <c r="F588" s="105"/>
      <c r="G588" s="125">
        <f>G589</f>
        <v>500</v>
      </c>
      <c r="H588" s="125">
        <f t="shared" si="292"/>
        <v>497.18833999999998</v>
      </c>
    </row>
    <row r="589" spans="1:8" ht="25.5" x14ac:dyDescent="0.25">
      <c r="A589" s="77" t="s">
        <v>614</v>
      </c>
      <c r="B589" s="104" t="s">
        <v>68</v>
      </c>
      <c r="C589" s="104" t="s">
        <v>54</v>
      </c>
      <c r="D589" s="104" t="s">
        <v>72</v>
      </c>
      <c r="E589" s="104" t="s">
        <v>239</v>
      </c>
      <c r="F589" s="105"/>
      <c r="G589" s="125">
        <f>G590</f>
        <v>500</v>
      </c>
      <c r="H589" s="125">
        <f t="shared" si="292"/>
        <v>497.18833999999998</v>
      </c>
    </row>
    <row r="590" spans="1:8" ht="25.5" x14ac:dyDescent="0.25">
      <c r="A590" s="73" t="s">
        <v>40</v>
      </c>
      <c r="B590" s="104" t="s">
        <v>68</v>
      </c>
      <c r="C590" s="104" t="s">
        <v>54</v>
      </c>
      <c r="D590" s="104" t="s">
        <v>72</v>
      </c>
      <c r="E590" s="104" t="s">
        <v>238</v>
      </c>
      <c r="F590" s="105"/>
      <c r="G590" s="125">
        <f>G591</f>
        <v>500</v>
      </c>
      <c r="H590" s="125">
        <f t="shared" si="292"/>
        <v>497.18833999999998</v>
      </c>
    </row>
    <row r="591" spans="1:8" ht="25.5" x14ac:dyDescent="0.25">
      <c r="A591" s="77" t="s">
        <v>23</v>
      </c>
      <c r="B591" s="104" t="s">
        <v>68</v>
      </c>
      <c r="C591" s="104" t="s">
        <v>54</v>
      </c>
      <c r="D591" s="104" t="s">
        <v>72</v>
      </c>
      <c r="E591" s="104" t="s">
        <v>238</v>
      </c>
      <c r="F591" s="105">
        <v>200</v>
      </c>
      <c r="G591" s="125">
        <v>500</v>
      </c>
      <c r="H591" s="125">
        <v>497.18833999999998</v>
      </c>
    </row>
    <row r="592" spans="1:8" x14ac:dyDescent="0.25">
      <c r="A592" s="2" t="s">
        <v>15</v>
      </c>
      <c r="B592" s="60" t="s">
        <v>68</v>
      </c>
      <c r="C592" s="60" t="s">
        <v>4</v>
      </c>
      <c r="D592" s="60"/>
      <c r="E592" s="60"/>
      <c r="F592" s="60"/>
      <c r="G592" s="58">
        <f t="shared" ref="G592:G600" si="293">G593</f>
        <v>1609</v>
      </c>
      <c r="H592" s="184">
        <f t="shared" ref="H592" si="294">H593</f>
        <v>1073.3888400000001</v>
      </c>
    </row>
    <row r="593" spans="1:8" x14ac:dyDescent="0.25">
      <c r="A593" s="2" t="s">
        <v>70</v>
      </c>
      <c r="B593" s="60" t="s">
        <v>68</v>
      </c>
      <c r="C593" s="60" t="s">
        <v>4</v>
      </c>
      <c r="D593" s="60" t="s">
        <v>60</v>
      </c>
      <c r="E593" s="60"/>
      <c r="F593" s="60"/>
      <c r="G593" s="58">
        <f>G598+G594</f>
        <v>1609</v>
      </c>
      <c r="H593" s="184">
        <f t="shared" ref="H593" si="295">H598+H594</f>
        <v>1073.3888400000001</v>
      </c>
    </row>
    <row r="594" spans="1:8" ht="25.5" x14ac:dyDescent="0.25">
      <c r="A594" s="78" t="s">
        <v>610</v>
      </c>
      <c r="B594" s="104" t="s">
        <v>68</v>
      </c>
      <c r="C594" s="104" t="s">
        <v>4</v>
      </c>
      <c r="D594" s="104" t="s">
        <v>60</v>
      </c>
      <c r="E594" s="104" t="s">
        <v>91</v>
      </c>
      <c r="F594" s="104"/>
      <c r="G594" s="125">
        <f t="shared" ref="G594:G596" si="296">G595</f>
        <v>145</v>
      </c>
      <c r="H594" s="125">
        <f t="shared" ref="H594:H596" si="297">H595</f>
        <v>145</v>
      </c>
    </row>
    <row r="595" spans="1:8" ht="25.5" x14ac:dyDescent="0.25">
      <c r="A595" s="77" t="s">
        <v>221</v>
      </c>
      <c r="B595" s="104" t="s">
        <v>68</v>
      </c>
      <c r="C595" s="104" t="s">
        <v>4</v>
      </c>
      <c r="D595" s="104" t="s">
        <v>60</v>
      </c>
      <c r="E595" s="104" t="s">
        <v>220</v>
      </c>
      <c r="F595" s="104"/>
      <c r="G595" s="125">
        <f t="shared" si="296"/>
        <v>145</v>
      </c>
      <c r="H595" s="125">
        <f t="shared" si="297"/>
        <v>145</v>
      </c>
    </row>
    <row r="596" spans="1:8" ht="25.5" x14ac:dyDescent="0.25">
      <c r="A596" s="73" t="s">
        <v>40</v>
      </c>
      <c r="B596" s="104" t="s">
        <v>68</v>
      </c>
      <c r="C596" s="104" t="s">
        <v>4</v>
      </c>
      <c r="D596" s="104" t="s">
        <v>60</v>
      </c>
      <c r="E596" s="104" t="s">
        <v>219</v>
      </c>
      <c r="F596" s="104"/>
      <c r="G596" s="125">
        <f t="shared" si="296"/>
        <v>145</v>
      </c>
      <c r="H596" s="125">
        <f t="shared" si="297"/>
        <v>145</v>
      </c>
    </row>
    <row r="597" spans="1:8" ht="25.5" x14ac:dyDescent="0.25">
      <c r="A597" s="77" t="s">
        <v>23</v>
      </c>
      <c r="B597" s="104" t="s">
        <v>68</v>
      </c>
      <c r="C597" s="104" t="s">
        <v>4</v>
      </c>
      <c r="D597" s="104" t="s">
        <v>60</v>
      </c>
      <c r="E597" s="104" t="s">
        <v>219</v>
      </c>
      <c r="F597" s="104" t="s">
        <v>22</v>
      </c>
      <c r="G597" s="125">
        <v>145</v>
      </c>
      <c r="H597" s="125">
        <v>145</v>
      </c>
    </row>
    <row r="598" spans="1:8" x14ac:dyDescent="0.25">
      <c r="A598" s="106" t="s">
        <v>13</v>
      </c>
      <c r="B598" s="104" t="s">
        <v>68</v>
      </c>
      <c r="C598" s="104" t="s">
        <v>4</v>
      </c>
      <c r="D598" s="104" t="s">
        <v>60</v>
      </c>
      <c r="E598" s="104" t="s">
        <v>12</v>
      </c>
      <c r="F598" s="104"/>
      <c r="G598" s="125">
        <f t="shared" si="293"/>
        <v>1464</v>
      </c>
      <c r="H598" s="125">
        <f t="shared" ref="H598:H600" si="298">H599</f>
        <v>928.38883999999996</v>
      </c>
    </row>
    <row r="599" spans="1:8" ht="25.5" x14ac:dyDescent="0.25">
      <c r="A599" s="106" t="s">
        <v>11</v>
      </c>
      <c r="B599" s="104" t="s">
        <v>68</v>
      </c>
      <c r="C599" s="104" t="s">
        <v>4</v>
      </c>
      <c r="D599" s="104" t="s">
        <v>60</v>
      </c>
      <c r="E599" s="104" t="s">
        <v>10</v>
      </c>
      <c r="F599" s="104"/>
      <c r="G599" s="125">
        <f t="shared" si="293"/>
        <v>1464</v>
      </c>
      <c r="H599" s="125">
        <f t="shared" si="298"/>
        <v>928.38883999999996</v>
      </c>
    </row>
    <row r="600" spans="1:8" ht="38.25" x14ac:dyDescent="0.25">
      <c r="A600" s="77" t="s">
        <v>69</v>
      </c>
      <c r="B600" s="104" t="s">
        <v>68</v>
      </c>
      <c r="C600" s="104" t="s">
        <v>4</v>
      </c>
      <c r="D600" s="104" t="s">
        <v>60</v>
      </c>
      <c r="E600" s="104" t="s">
        <v>67</v>
      </c>
      <c r="F600" s="104"/>
      <c r="G600" s="125">
        <f t="shared" si="293"/>
        <v>1464</v>
      </c>
      <c r="H600" s="125">
        <f t="shared" si="298"/>
        <v>928.38883999999996</v>
      </c>
    </row>
    <row r="601" spans="1:8" ht="25.5" x14ac:dyDescent="0.25">
      <c r="A601" s="77" t="s">
        <v>23</v>
      </c>
      <c r="B601" s="104" t="s">
        <v>68</v>
      </c>
      <c r="C601" s="104" t="s">
        <v>4</v>
      </c>
      <c r="D601" s="104" t="s">
        <v>60</v>
      </c>
      <c r="E601" s="104" t="s">
        <v>67</v>
      </c>
      <c r="F601" s="104" t="s">
        <v>22</v>
      </c>
      <c r="G601" s="125">
        <v>1464</v>
      </c>
      <c r="H601" s="125">
        <v>928.38883999999996</v>
      </c>
    </row>
    <row r="602" spans="1:8" x14ac:dyDescent="0.25">
      <c r="A602" s="130" t="s">
        <v>66</v>
      </c>
      <c r="B602" s="131" t="s">
        <v>59</v>
      </c>
      <c r="C602" s="131"/>
      <c r="D602" s="131"/>
      <c r="E602" s="131"/>
      <c r="F602" s="131"/>
      <c r="G602" s="122">
        <f>G603</f>
        <v>9700.23416</v>
      </c>
      <c r="H602" s="122">
        <f t="shared" ref="H602" si="299">H603</f>
        <v>8993.3168299999998</v>
      </c>
    </row>
    <row r="603" spans="1:8" x14ac:dyDescent="0.25">
      <c r="A603" s="3" t="s">
        <v>51</v>
      </c>
      <c r="B603" s="60" t="s">
        <v>59</v>
      </c>
      <c r="C603" s="123" t="s">
        <v>36</v>
      </c>
      <c r="D603" s="123" t="s">
        <v>50</v>
      </c>
      <c r="E603" s="123" t="s">
        <v>50</v>
      </c>
      <c r="F603" s="59" t="s">
        <v>50</v>
      </c>
      <c r="G603" s="58">
        <f>G604+G614+G629</f>
        <v>9700.23416</v>
      </c>
      <c r="H603" s="184">
        <f>H604+H614+H629</f>
        <v>8993.3168299999998</v>
      </c>
    </row>
    <row r="604" spans="1:8" ht="38.25" x14ac:dyDescent="0.25">
      <c r="A604" s="3" t="s">
        <v>65</v>
      </c>
      <c r="B604" s="60" t="s">
        <v>59</v>
      </c>
      <c r="C604" s="123" t="s">
        <v>36</v>
      </c>
      <c r="D604" s="123" t="s">
        <v>64</v>
      </c>
      <c r="E604" s="123" t="s">
        <v>50</v>
      </c>
      <c r="F604" s="59" t="s">
        <v>50</v>
      </c>
      <c r="G604" s="58">
        <f t="shared" ref="G604:G605" si="300">G605</f>
        <v>3147.3989799999999</v>
      </c>
      <c r="H604" s="184">
        <f t="shared" ref="H604:H605" si="301">H605</f>
        <v>3116.7646700000005</v>
      </c>
    </row>
    <row r="605" spans="1:8" x14ac:dyDescent="0.25">
      <c r="A605" s="106" t="s">
        <v>13</v>
      </c>
      <c r="B605" s="104" t="s">
        <v>59</v>
      </c>
      <c r="C605" s="104" t="s">
        <v>36</v>
      </c>
      <c r="D605" s="104" t="s">
        <v>64</v>
      </c>
      <c r="E605" s="104" t="s">
        <v>12</v>
      </c>
      <c r="F605" s="105"/>
      <c r="G605" s="125">
        <f t="shared" si="300"/>
        <v>3147.3989799999999</v>
      </c>
      <c r="H605" s="125">
        <f t="shared" si="301"/>
        <v>3116.7646700000005</v>
      </c>
    </row>
    <row r="606" spans="1:8" ht="25.5" x14ac:dyDescent="0.25">
      <c r="A606" s="107" t="s">
        <v>62</v>
      </c>
      <c r="B606" s="104" t="s">
        <v>59</v>
      </c>
      <c r="C606" s="104" t="s">
        <v>36</v>
      </c>
      <c r="D606" s="104" t="s">
        <v>64</v>
      </c>
      <c r="E606" s="104" t="s">
        <v>61</v>
      </c>
      <c r="F606" s="105"/>
      <c r="G606" s="125">
        <f>G607+G609+G612</f>
        <v>3147.3989799999999</v>
      </c>
      <c r="H606" s="125">
        <f t="shared" ref="H606" si="302">H607+H609+H612</f>
        <v>3116.7646700000005</v>
      </c>
    </row>
    <row r="607" spans="1:8" ht="25.5" x14ac:dyDescent="0.25">
      <c r="A607" s="77" t="s">
        <v>562</v>
      </c>
      <c r="B607" s="104" t="s">
        <v>59</v>
      </c>
      <c r="C607" s="104" t="s">
        <v>36</v>
      </c>
      <c r="D607" s="104" t="s">
        <v>64</v>
      </c>
      <c r="E607" s="104" t="s">
        <v>563</v>
      </c>
      <c r="F607" s="105"/>
      <c r="G607" s="125">
        <f>G608</f>
        <v>2324.5989800000002</v>
      </c>
      <c r="H607" s="125">
        <f t="shared" ref="H607" si="303">H608</f>
        <v>2318.1389800000002</v>
      </c>
    </row>
    <row r="608" spans="1:8" ht="63.75" x14ac:dyDescent="0.25">
      <c r="A608" s="77" t="s">
        <v>17</v>
      </c>
      <c r="B608" s="104" t="s">
        <v>59</v>
      </c>
      <c r="C608" s="104" t="s">
        <v>36</v>
      </c>
      <c r="D608" s="104" t="s">
        <v>64</v>
      </c>
      <c r="E608" s="104" t="s">
        <v>563</v>
      </c>
      <c r="F608" s="105">
        <v>100</v>
      </c>
      <c r="G608" s="125">
        <v>2324.5989800000002</v>
      </c>
      <c r="H608" s="125">
        <v>2318.1389800000002</v>
      </c>
    </row>
    <row r="609" spans="1:8" ht="25.5" x14ac:dyDescent="0.25">
      <c r="A609" s="73" t="s">
        <v>564</v>
      </c>
      <c r="B609" s="104" t="s">
        <v>59</v>
      </c>
      <c r="C609" s="104" t="s">
        <v>36</v>
      </c>
      <c r="D609" s="104" t="s">
        <v>64</v>
      </c>
      <c r="E609" s="104" t="s">
        <v>565</v>
      </c>
      <c r="F609" s="105"/>
      <c r="G609" s="125">
        <f>SUM(G610:G611)</f>
        <v>771.6</v>
      </c>
      <c r="H609" s="125">
        <f t="shared" ref="H609" si="304">SUM(H610:H611)</f>
        <v>747.44038999999998</v>
      </c>
    </row>
    <row r="610" spans="1:8" ht="63.75" x14ac:dyDescent="0.25">
      <c r="A610" s="77" t="s">
        <v>17</v>
      </c>
      <c r="B610" s="104" t="s">
        <v>59</v>
      </c>
      <c r="C610" s="104" t="s">
        <v>36</v>
      </c>
      <c r="D610" s="104" t="s">
        <v>64</v>
      </c>
      <c r="E610" s="104" t="s">
        <v>565</v>
      </c>
      <c r="F610" s="105">
        <v>100</v>
      </c>
      <c r="G610" s="125">
        <v>699.6</v>
      </c>
      <c r="H610" s="125">
        <v>675.44339000000002</v>
      </c>
    </row>
    <row r="611" spans="1:8" ht="25.5" x14ac:dyDescent="0.25">
      <c r="A611" s="77" t="s">
        <v>23</v>
      </c>
      <c r="B611" s="104" t="s">
        <v>59</v>
      </c>
      <c r="C611" s="104" t="s">
        <v>36</v>
      </c>
      <c r="D611" s="104" t="s">
        <v>64</v>
      </c>
      <c r="E611" s="104" t="s">
        <v>565</v>
      </c>
      <c r="F611" s="104" t="s">
        <v>22</v>
      </c>
      <c r="G611" s="125">
        <v>72</v>
      </c>
      <c r="H611" s="125">
        <v>71.997</v>
      </c>
    </row>
    <row r="612" spans="1:8" ht="51" x14ac:dyDescent="0.25">
      <c r="A612" s="77" t="s">
        <v>18</v>
      </c>
      <c r="B612" s="104" t="s">
        <v>59</v>
      </c>
      <c r="C612" s="104" t="s">
        <v>36</v>
      </c>
      <c r="D612" s="104" t="s">
        <v>64</v>
      </c>
      <c r="E612" s="104" t="s">
        <v>566</v>
      </c>
      <c r="F612" s="105"/>
      <c r="G612" s="125">
        <f>G613</f>
        <v>51.2</v>
      </c>
      <c r="H612" s="125">
        <f t="shared" ref="H612" si="305">H613</f>
        <v>51.185299999999998</v>
      </c>
    </row>
    <row r="613" spans="1:8" ht="63.75" x14ac:dyDescent="0.25">
      <c r="A613" s="77" t="s">
        <v>17</v>
      </c>
      <c r="B613" s="104" t="s">
        <v>59</v>
      </c>
      <c r="C613" s="104" t="s">
        <v>36</v>
      </c>
      <c r="D613" s="104" t="s">
        <v>64</v>
      </c>
      <c r="E613" s="104" t="s">
        <v>566</v>
      </c>
      <c r="F613" s="105">
        <v>100</v>
      </c>
      <c r="G613" s="125">
        <v>51.2</v>
      </c>
      <c r="H613" s="125">
        <v>51.185299999999998</v>
      </c>
    </row>
    <row r="614" spans="1:8" ht="51" x14ac:dyDescent="0.25">
      <c r="A614" s="2" t="s">
        <v>63</v>
      </c>
      <c r="B614" s="60" t="s">
        <v>59</v>
      </c>
      <c r="C614" s="60" t="s">
        <v>36</v>
      </c>
      <c r="D614" s="60" t="s">
        <v>60</v>
      </c>
      <c r="E614" s="60"/>
      <c r="F614" s="60"/>
      <c r="G614" s="58">
        <f>G615</f>
        <v>5364.5351799999999</v>
      </c>
      <c r="H614" s="184">
        <f t="shared" ref="H614:H615" si="306">H615</f>
        <v>4778.6525300000003</v>
      </c>
    </row>
    <row r="615" spans="1:8" x14ac:dyDescent="0.25">
      <c r="A615" s="106" t="s">
        <v>13</v>
      </c>
      <c r="B615" s="104" t="s">
        <v>59</v>
      </c>
      <c r="C615" s="104" t="s">
        <v>36</v>
      </c>
      <c r="D615" s="104" t="s">
        <v>60</v>
      </c>
      <c r="E615" s="104" t="s">
        <v>12</v>
      </c>
      <c r="F615" s="104"/>
      <c r="G615" s="125">
        <f t="shared" ref="G615" si="307">G616</f>
        <v>5364.5351799999999</v>
      </c>
      <c r="H615" s="125">
        <f t="shared" si="306"/>
        <v>4778.6525300000003</v>
      </c>
    </row>
    <row r="616" spans="1:8" ht="25.5" x14ac:dyDescent="0.25">
      <c r="A616" s="107" t="s">
        <v>62</v>
      </c>
      <c r="B616" s="104" t="s">
        <v>59</v>
      </c>
      <c r="C616" s="104" t="s">
        <v>36</v>
      </c>
      <c r="D616" s="104" t="s">
        <v>60</v>
      </c>
      <c r="E616" s="104" t="s">
        <v>61</v>
      </c>
      <c r="F616" s="104"/>
      <c r="G616" s="125">
        <f>G622+G624+G627+G619+G617</f>
        <v>5364.5351799999999</v>
      </c>
      <c r="H616" s="125">
        <f>H622+H624+H627+H619+H617</f>
        <v>4778.6525300000003</v>
      </c>
    </row>
    <row r="617" spans="1:8" ht="38.25" x14ac:dyDescent="0.25">
      <c r="A617" s="107" t="s">
        <v>643</v>
      </c>
      <c r="B617" s="104" t="s">
        <v>59</v>
      </c>
      <c r="C617" s="104" t="s">
        <v>36</v>
      </c>
      <c r="D617" s="104" t="s">
        <v>60</v>
      </c>
      <c r="E617" s="104" t="s">
        <v>578</v>
      </c>
      <c r="F617" s="104"/>
      <c r="G617" s="125">
        <f>G618</f>
        <v>1465.8131800000001</v>
      </c>
      <c r="H617" s="125">
        <f t="shared" ref="H617" si="308">H618</f>
        <v>1463.3396399999999</v>
      </c>
    </row>
    <row r="618" spans="1:8" ht="63.75" x14ac:dyDescent="0.25">
      <c r="A618" s="77" t="s">
        <v>17</v>
      </c>
      <c r="B618" s="104" t="s">
        <v>59</v>
      </c>
      <c r="C618" s="104" t="s">
        <v>36</v>
      </c>
      <c r="D618" s="104" t="s">
        <v>60</v>
      </c>
      <c r="E618" s="104" t="s">
        <v>578</v>
      </c>
      <c r="F618" s="104" t="s">
        <v>24</v>
      </c>
      <c r="G618" s="125">
        <v>1465.8131800000001</v>
      </c>
      <c r="H618" s="125">
        <v>1463.3396399999999</v>
      </c>
    </row>
    <row r="619" spans="1:8" ht="38.25" x14ac:dyDescent="0.25">
      <c r="A619" s="107" t="s">
        <v>644</v>
      </c>
      <c r="B619" s="104" t="s">
        <v>59</v>
      </c>
      <c r="C619" s="104" t="s">
        <v>36</v>
      </c>
      <c r="D619" s="104" t="s">
        <v>60</v>
      </c>
      <c r="E619" s="104" t="s">
        <v>583</v>
      </c>
      <c r="F619" s="104"/>
      <c r="G619" s="125">
        <f>SUM(G620:G621)</f>
        <v>507.95001999999999</v>
      </c>
      <c r="H619" s="125">
        <f>SUM(H620:H621)</f>
        <v>443.42234000000002</v>
      </c>
    </row>
    <row r="620" spans="1:8" ht="63.75" x14ac:dyDescent="0.25">
      <c r="A620" s="77" t="s">
        <v>17</v>
      </c>
      <c r="B620" s="104" t="s">
        <v>59</v>
      </c>
      <c r="C620" s="104" t="s">
        <v>36</v>
      </c>
      <c r="D620" s="104" t="s">
        <v>60</v>
      </c>
      <c r="E620" s="104" t="s">
        <v>583</v>
      </c>
      <c r="F620" s="104" t="s">
        <v>24</v>
      </c>
      <c r="G620" s="125">
        <v>306.20001999999999</v>
      </c>
      <c r="H620" s="125">
        <v>258.86234000000002</v>
      </c>
    </row>
    <row r="621" spans="1:8" ht="25.5" x14ac:dyDescent="0.25">
      <c r="A621" s="77" t="s">
        <v>23</v>
      </c>
      <c r="B621" s="104" t="s">
        <v>59</v>
      </c>
      <c r="C621" s="104" t="s">
        <v>36</v>
      </c>
      <c r="D621" s="104" t="s">
        <v>60</v>
      </c>
      <c r="E621" s="104" t="s">
        <v>583</v>
      </c>
      <c r="F621" s="104" t="s">
        <v>22</v>
      </c>
      <c r="G621" s="125">
        <v>201.75</v>
      </c>
      <c r="H621" s="125">
        <v>184.56</v>
      </c>
    </row>
    <row r="622" spans="1:8" ht="25.5" x14ac:dyDescent="0.25">
      <c r="A622" s="77" t="s">
        <v>48</v>
      </c>
      <c r="B622" s="104" t="s">
        <v>59</v>
      </c>
      <c r="C622" s="104" t="s">
        <v>36</v>
      </c>
      <c r="D622" s="104" t="s">
        <v>60</v>
      </c>
      <c r="E622" s="104" t="s">
        <v>567</v>
      </c>
      <c r="F622" s="105"/>
      <c r="G622" s="125">
        <f>G623</f>
        <v>3111.6709999999998</v>
      </c>
      <c r="H622" s="125">
        <f t="shared" ref="H622" si="309">H623</f>
        <v>2672.7757799999999</v>
      </c>
    </row>
    <row r="623" spans="1:8" ht="63.75" x14ac:dyDescent="0.25">
      <c r="A623" s="77" t="s">
        <v>17</v>
      </c>
      <c r="B623" s="104" t="s">
        <v>59</v>
      </c>
      <c r="C623" s="104" t="s">
        <v>36</v>
      </c>
      <c r="D623" s="104" t="s">
        <v>60</v>
      </c>
      <c r="E623" s="104" t="s">
        <v>567</v>
      </c>
      <c r="F623" s="105">
        <v>100</v>
      </c>
      <c r="G623" s="125">
        <v>3111.6709999999998</v>
      </c>
      <c r="H623" s="125">
        <v>2672.7757799999999</v>
      </c>
    </row>
    <row r="624" spans="1:8" ht="25.5" x14ac:dyDescent="0.25">
      <c r="A624" s="73" t="s">
        <v>37</v>
      </c>
      <c r="B624" s="104" t="s">
        <v>59</v>
      </c>
      <c r="C624" s="104" t="s">
        <v>36</v>
      </c>
      <c r="D624" s="104" t="s">
        <v>60</v>
      </c>
      <c r="E624" s="104" t="s">
        <v>568</v>
      </c>
      <c r="F624" s="105"/>
      <c r="G624" s="125">
        <f>SUM(G625:G626)</f>
        <v>247.37189999999998</v>
      </c>
      <c r="H624" s="125">
        <f>SUM(H625:H626)</f>
        <v>167.38569000000001</v>
      </c>
    </row>
    <row r="625" spans="1:8" ht="25.5" x14ac:dyDescent="0.25">
      <c r="A625" s="77" t="s">
        <v>23</v>
      </c>
      <c r="B625" s="104" t="s">
        <v>59</v>
      </c>
      <c r="C625" s="104" t="s">
        <v>36</v>
      </c>
      <c r="D625" s="104" t="s">
        <v>60</v>
      </c>
      <c r="E625" s="104" t="s">
        <v>568</v>
      </c>
      <c r="F625" s="104" t="s">
        <v>22</v>
      </c>
      <c r="G625" s="125">
        <v>186.93289999999999</v>
      </c>
      <c r="H625" s="125">
        <v>119.718</v>
      </c>
    </row>
    <row r="626" spans="1:8" x14ac:dyDescent="0.25">
      <c r="A626" s="77" t="s">
        <v>21</v>
      </c>
      <c r="B626" s="104" t="s">
        <v>59</v>
      </c>
      <c r="C626" s="104" t="s">
        <v>36</v>
      </c>
      <c r="D626" s="104" t="s">
        <v>60</v>
      </c>
      <c r="E626" s="104" t="s">
        <v>568</v>
      </c>
      <c r="F626" s="104" t="s">
        <v>19</v>
      </c>
      <c r="G626" s="125">
        <v>60.439</v>
      </c>
      <c r="H626" s="125">
        <v>47.66769</v>
      </c>
    </row>
    <row r="627" spans="1:8" ht="51" x14ac:dyDescent="0.25">
      <c r="A627" s="77" t="s">
        <v>18</v>
      </c>
      <c r="B627" s="104" t="s">
        <v>59</v>
      </c>
      <c r="C627" s="104" t="s">
        <v>36</v>
      </c>
      <c r="D627" s="104" t="s">
        <v>60</v>
      </c>
      <c r="E627" s="104" t="s">
        <v>566</v>
      </c>
      <c r="F627" s="105"/>
      <c r="G627" s="125">
        <f>G628</f>
        <v>31.72908</v>
      </c>
      <c r="H627" s="125">
        <f t="shared" ref="H627" si="310">H628</f>
        <v>31.72908</v>
      </c>
    </row>
    <row r="628" spans="1:8" ht="63.75" x14ac:dyDescent="0.25">
      <c r="A628" s="77" t="s">
        <v>17</v>
      </c>
      <c r="B628" s="104" t="s">
        <v>59</v>
      </c>
      <c r="C628" s="104" t="s">
        <v>36</v>
      </c>
      <c r="D628" s="104" t="s">
        <v>60</v>
      </c>
      <c r="E628" s="104" t="s">
        <v>566</v>
      </c>
      <c r="F628" s="105">
        <v>100</v>
      </c>
      <c r="G628" s="125">
        <v>31.72908</v>
      </c>
      <c r="H628" s="125">
        <v>31.72908</v>
      </c>
    </row>
    <row r="629" spans="1:8" x14ac:dyDescent="0.25">
      <c r="A629" s="2" t="s">
        <v>46</v>
      </c>
      <c r="B629" s="60" t="s">
        <v>59</v>
      </c>
      <c r="C629" s="60" t="s">
        <v>36</v>
      </c>
      <c r="D629" s="60" t="s">
        <v>35</v>
      </c>
      <c r="E629" s="60"/>
      <c r="F629" s="57"/>
      <c r="G629" s="58">
        <f>G630</f>
        <v>1188.3</v>
      </c>
      <c r="H629" s="184">
        <f t="shared" ref="H629" si="311">H630</f>
        <v>1097.8996299999999</v>
      </c>
    </row>
    <row r="630" spans="1:8" ht="38.25" x14ac:dyDescent="0.25">
      <c r="A630" s="77" t="s">
        <v>619</v>
      </c>
      <c r="B630" s="104" t="s">
        <v>59</v>
      </c>
      <c r="C630" s="104" t="s">
        <v>36</v>
      </c>
      <c r="D630" s="104" t="s">
        <v>35</v>
      </c>
      <c r="E630" s="104" t="s">
        <v>31</v>
      </c>
      <c r="F630" s="105"/>
      <c r="G630" s="125">
        <f>G631+G634</f>
        <v>1188.3</v>
      </c>
      <c r="H630" s="125">
        <f t="shared" ref="H630" si="312">H631+H634</f>
        <v>1097.8996299999999</v>
      </c>
    </row>
    <row r="631" spans="1:8" ht="51" x14ac:dyDescent="0.25">
      <c r="A631" s="77" t="s">
        <v>42</v>
      </c>
      <c r="B631" s="104" t="s">
        <v>59</v>
      </c>
      <c r="C631" s="104" t="s">
        <v>36</v>
      </c>
      <c r="D631" s="104" t="s">
        <v>35</v>
      </c>
      <c r="E631" s="104" t="s">
        <v>41</v>
      </c>
      <c r="F631" s="105"/>
      <c r="G631" s="125">
        <f t="shared" ref="G631:G632" si="313">G632</f>
        <v>999.5</v>
      </c>
      <c r="H631" s="125">
        <f t="shared" ref="H631:H632" si="314">H632</f>
        <v>911.03800999999999</v>
      </c>
    </row>
    <row r="632" spans="1:8" ht="25.5" x14ac:dyDescent="0.25">
      <c r="A632" s="73" t="s">
        <v>40</v>
      </c>
      <c r="B632" s="104" t="s">
        <v>59</v>
      </c>
      <c r="C632" s="104" t="s">
        <v>36</v>
      </c>
      <c r="D632" s="104" t="s">
        <v>35</v>
      </c>
      <c r="E632" s="104" t="s">
        <v>39</v>
      </c>
      <c r="F632" s="105"/>
      <c r="G632" s="125">
        <f t="shared" si="313"/>
        <v>999.5</v>
      </c>
      <c r="H632" s="125">
        <f t="shared" si="314"/>
        <v>911.03800999999999</v>
      </c>
    </row>
    <row r="633" spans="1:8" ht="25.5" x14ac:dyDescent="0.25">
      <c r="A633" s="77" t="s">
        <v>23</v>
      </c>
      <c r="B633" s="104" t="s">
        <v>59</v>
      </c>
      <c r="C633" s="104" t="s">
        <v>36</v>
      </c>
      <c r="D633" s="104" t="s">
        <v>35</v>
      </c>
      <c r="E633" s="104" t="s">
        <v>39</v>
      </c>
      <c r="F633" s="105">
        <v>200</v>
      </c>
      <c r="G633" s="125">
        <v>999.5</v>
      </c>
      <c r="H633" s="125">
        <v>911.03800999999999</v>
      </c>
    </row>
    <row r="634" spans="1:8" ht="38.25" x14ac:dyDescent="0.25">
      <c r="A634" s="77" t="s">
        <v>622</v>
      </c>
      <c r="B634" s="104" t="s">
        <v>59</v>
      </c>
      <c r="C634" s="104" t="s">
        <v>36</v>
      </c>
      <c r="D634" s="104" t="s">
        <v>35</v>
      </c>
      <c r="E634" s="104" t="s">
        <v>38</v>
      </c>
      <c r="F634" s="105"/>
      <c r="G634" s="125">
        <f>G635</f>
        <v>188.8</v>
      </c>
      <c r="H634" s="125">
        <f t="shared" ref="H634" si="315">H635</f>
        <v>186.86162000000002</v>
      </c>
    </row>
    <row r="635" spans="1:8" ht="38.25" x14ac:dyDescent="0.25">
      <c r="A635" s="4" t="s">
        <v>603</v>
      </c>
      <c r="B635" s="127" t="s">
        <v>59</v>
      </c>
      <c r="C635" s="127" t="s">
        <v>36</v>
      </c>
      <c r="D635" s="127" t="s">
        <v>35</v>
      </c>
      <c r="E635" s="127" t="s">
        <v>602</v>
      </c>
      <c r="F635" s="126"/>
      <c r="G635" s="125">
        <f>SUM(G636:G637)</f>
        <v>188.8</v>
      </c>
      <c r="H635" s="125">
        <f t="shared" ref="H635" si="316">SUM(H636:H637)</f>
        <v>186.86162000000002</v>
      </c>
    </row>
    <row r="636" spans="1:8" ht="63.75" x14ac:dyDescent="0.25">
      <c r="A636" s="5" t="s">
        <v>17</v>
      </c>
      <c r="B636" s="127" t="s">
        <v>59</v>
      </c>
      <c r="C636" s="127" t="s">
        <v>36</v>
      </c>
      <c r="D636" s="127" t="s">
        <v>35</v>
      </c>
      <c r="E636" s="127" t="s">
        <v>602</v>
      </c>
      <c r="F636" s="126">
        <v>100</v>
      </c>
      <c r="G636" s="125">
        <v>48.2</v>
      </c>
      <c r="H636" s="125">
        <v>48.2</v>
      </c>
    </row>
    <row r="637" spans="1:8" ht="25.5" x14ac:dyDescent="0.25">
      <c r="A637" s="5" t="s">
        <v>23</v>
      </c>
      <c r="B637" s="127" t="s">
        <v>59</v>
      </c>
      <c r="C637" s="127" t="s">
        <v>36</v>
      </c>
      <c r="D637" s="127" t="s">
        <v>35</v>
      </c>
      <c r="E637" s="127" t="s">
        <v>602</v>
      </c>
      <c r="F637" s="126">
        <v>200</v>
      </c>
      <c r="G637" s="125">
        <v>140.6</v>
      </c>
      <c r="H637" s="125">
        <v>138.66162</v>
      </c>
    </row>
    <row r="638" spans="1:8" x14ac:dyDescent="0.25">
      <c r="A638" s="130" t="s">
        <v>58</v>
      </c>
      <c r="B638" s="131" t="s">
        <v>53</v>
      </c>
      <c r="C638" s="131"/>
      <c r="D638" s="131"/>
      <c r="E638" s="131"/>
      <c r="F638" s="131"/>
      <c r="G638" s="122">
        <f>G639</f>
        <v>3286.7798699999994</v>
      </c>
      <c r="H638" s="122">
        <f t="shared" ref="H638" si="317">H639</f>
        <v>2971.7913500000004</v>
      </c>
    </row>
    <row r="639" spans="1:8" x14ac:dyDescent="0.25">
      <c r="A639" s="3" t="s">
        <v>51</v>
      </c>
      <c r="B639" s="60" t="s">
        <v>53</v>
      </c>
      <c r="C639" s="60" t="s">
        <v>36</v>
      </c>
      <c r="D639" s="60"/>
      <c r="E639" s="60"/>
      <c r="F639" s="60"/>
      <c r="G639" s="58">
        <f>G640+G655</f>
        <v>3286.7798699999994</v>
      </c>
      <c r="H639" s="184">
        <f t="shared" ref="H639" si="318">H640+H655</f>
        <v>2971.7913500000004</v>
      </c>
    </row>
    <row r="640" spans="1:8" ht="38.25" x14ac:dyDescent="0.25">
      <c r="A640" s="2" t="s">
        <v>57</v>
      </c>
      <c r="B640" s="60" t="s">
        <v>53</v>
      </c>
      <c r="C640" s="60" t="s">
        <v>36</v>
      </c>
      <c r="D640" s="60" t="s">
        <v>54</v>
      </c>
      <c r="E640" s="60"/>
      <c r="F640" s="60"/>
      <c r="G640" s="58">
        <f t="shared" ref="G640:G641" si="319">G641</f>
        <v>2485.1798699999995</v>
      </c>
      <c r="H640" s="184">
        <f t="shared" ref="H640:H641" si="320">H641</f>
        <v>2381.3017200000004</v>
      </c>
    </row>
    <row r="641" spans="1:8" x14ac:dyDescent="0.25">
      <c r="A641" s="106" t="s">
        <v>13</v>
      </c>
      <c r="B641" s="104" t="s">
        <v>53</v>
      </c>
      <c r="C641" s="104" t="s">
        <v>36</v>
      </c>
      <c r="D641" s="104" t="s">
        <v>54</v>
      </c>
      <c r="E641" s="104" t="s">
        <v>12</v>
      </c>
      <c r="F641" s="104"/>
      <c r="G641" s="125">
        <f t="shared" si="319"/>
        <v>2485.1798699999995</v>
      </c>
      <c r="H641" s="125">
        <f t="shared" si="320"/>
        <v>2381.3017200000004</v>
      </c>
    </row>
    <row r="642" spans="1:8" ht="25.5" x14ac:dyDescent="0.25">
      <c r="A642" s="73" t="s">
        <v>56</v>
      </c>
      <c r="B642" s="104" t="s">
        <v>53</v>
      </c>
      <c r="C642" s="104" t="s">
        <v>36</v>
      </c>
      <c r="D642" s="104" t="s">
        <v>54</v>
      </c>
      <c r="E642" s="104" t="s">
        <v>55</v>
      </c>
      <c r="F642" s="104"/>
      <c r="G642" s="125">
        <f>G647+G649+G653+G643+G645</f>
        <v>2485.1798699999995</v>
      </c>
      <c r="H642" s="125">
        <f t="shared" ref="H642" si="321">H647+H649+H653+H643+H645</f>
        <v>2381.3017200000004</v>
      </c>
    </row>
    <row r="643" spans="1:8" ht="50.25" customHeight="1" x14ac:dyDescent="0.25">
      <c r="A643" s="73" t="s">
        <v>579</v>
      </c>
      <c r="B643" s="104" t="s">
        <v>53</v>
      </c>
      <c r="C643" s="104" t="s">
        <v>36</v>
      </c>
      <c r="D643" s="104" t="s">
        <v>54</v>
      </c>
      <c r="E643" s="104" t="s">
        <v>580</v>
      </c>
      <c r="F643" s="104"/>
      <c r="G643" s="125">
        <f>G644</f>
        <v>1234.97363</v>
      </c>
      <c r="H643" s="125">
        <f t="shared" ref="H643" si="322">H644</f>
        <v>1225.9939899999999</v>
      </c>
    </row>
    <row r="644" spans="1:8" ht="63.75" x14ac:dyDescent="0.25">
      <c r="A644" s="77" t="s">
        <v>17</v>
      </c>
      <c r="B644" s="104" t="s">
        <v>53</v>
      </c>
      <c r="C644" s="104" t="s">
        <v>36</v>
      </c>
      <c r="D644" s="104" t="s">
        <v>54</v>
      </c>
      <c r="E644" s="104" t="s">
        <v>580</v>
      </c>
      <c r="F644" s="104" t="s">
        <v>24</v>
      </c>
      <c r="G644" s="125">
        <v>1234.97363</v>
      </c>
      <c r="H644" s="125">
        <v>1225.9939899999999</v>
      </c>
    </row>
    <row r="645" spans="1:8" ht="38.25" x14ac:dyDescent="0.25">
      <c r="A645" s="77" t="s">
        <v>693</v>
      </c>
      <c r="B645" s="104" t="s">
        <v>53</v>
      </c>
      <c r="C645" s="104" t="s">
        <v>36</v>
      </c>
      <c r="D645" s="104" t="s">
        <v>54</v>
      </c>
      <c r="E645" s="104" t="s">
        <v>694</v>
      </c>
      <c r="F645" s="104"/>
      <c r="G645" s="125">
        <f>G646</f>
        <v>34.864800000000002</v>
      </c>
      <c r="H645" s="125">
        <f t="shared" ref="H645" si="323">H646</f>
        <v>0</v>
      </c>
    </row>
    <row r="646" spans="1:8" ht="63.75" x14ac:dyDescent="0.25">
      <c r="A646" s="77" t="s">
        <v>17</v>
      </c>
      <c r="B646" s="104" t="s">
        <v>53</v>
      </c>
      <c r="C646" s="104" t="s">
        <v>36</v>
      </c>
      <c r="D646" s="104" t="s">
        <v>54</v>
      </c>
      <c r="E646" s="104" t="s">
        <v>694</v>
      </c>
      <c r="F646" s="104" t="s">
        <v>24</v>
      </c>
      <c r="G646" s="125">
        <v>34.864800000000002</v>
      </c>
      <c r="H646" s="125">
        <v>0</v>
      </c>
    </row>
    <row r="647" spans="1:8" ht="25.5" x14ac:dyDescent="0.25">
      <c r="A647" s="77" t="s">
        <v>48</v>
      </c>
      <c r="B647" s="104" t="s">
        <v>53</v>
      </c>
      <c r="C647" s="104" t="s">
        <v>36</v>
      </c>
      <c r="D647" s="104" t="s">
        <v>54</v>
      </c>
      <c r="E647" s="104" t="s">
        <v>573</v>
      </c>
      <c r="F647" s="105"/>
      <c r="G647" s="125">
        <f>G648</f>
        <v>1025.2562399999999</v>
      </c>
      <c r="H647" s="125">
        <f t="shared" ref="H647" si="324">H648</f>
        <v>1023.35508</v>
      </c>
    </row>
    <row r="648" spans="1:8" ht="63.75" x14ac:dyDescent="0.25">
      <c r="A648" s="77" t="s">
        <v>17</v>
      </c>
      <c r="B648" s="104" t="s">
        <v>53</v>
      </c>
      <c r="C648" s="104" t="s">
        <v>36</v>
      </c>
      <c r="D648" s="104" t="s">
        <v>54</v>
      </c>
      <c r="E648" s="104" t="s">
        <v>573</v>
      </c>
      <c r="F648" s="105">
        <v>100</v>
      </c>
      <c r="G648" s="125">
        <v>1025.2562399999999</v>
      </c>
      <c r="H648" s="125">
        <v>1023.35508</v>
      </c>
    </row>
    <row r="649" spans="1:8" ht="25.5" x14ac:dyDescent="0.25">
      <c r="A649" s="73" t="s">
        <v>37</v>
      </c>
      <c r="B649" s="104" t="s">
        <v>53</v>
      </c>
      <c r="C649" s="104" t="s">
        <v>36</v>
      </c>
      <c r="D649" s="104" t="s">
        <v>54</v>
      </c>
      <c r="E649" s="104" t="s">
        <v>574</v>
      </c>
      <c r="F649" s="105"/>
      <c r="G649" s="125">
        <f>SUM(G650:G652)</f>
        <v>140.08519999999999</v>
      </c>
      <c r="H649" s="125">
        <f t="shared" ref="H649" si="325">SUM(H650:H652)</f>
        <v>97.087850000000003</v>
      </c>
    </row>
    <row r="650" spans="1:8" ht="63.75" x14ac:dyDescent="0.25">
      <c r="A650" s="77" t="s">
        <v>17</v>
      </c>
      <c r="B650" s="104" t="s">
        <v>53</v>
      </c>
      <c r="C650" s="104" t="s">
        <v>36</v>
      </c>
      <c r="D650" s="104" t="s">
        <v>54</v>
      </c>
      <c r="E650" s="104" t="s">
        <v>574</v>
      </c>
      <c r="F650" s="105">
        <v>100</v>
      </c>
      <c r="G650" s="125">
        <v>50</v>
      </c>
      <c r="H650" s="125">
        <v>18.934999999999999</v>
      </c>
    </row>
    <row r="651" spans="1:8" ht="25.5" x14ac:dyDescent="0.25">
      <c r="A651" s="77" t="s">
        <v>23</v>
      </c>
      <c r="B651" s="104" t="s">
        <v>53</v>
      </c>
      <c r="C651" s="104" t="s">
        <v>36</v>
      </c>
      <c r="D651" s="104" t="s">
        <v>54</v>
      </c>
      <c r="E651" s="104" t="s">
        <v>574</v>
      </c>
      <c r="F651" s="104" t="s">
        <v>22</v>
      </c>
      <c r="G651" s="125">
        <v>75.135199999999998</v>
      </c>
      <c r="H651" s="125">
        <v>75.134460000000004</v>
      </c>
    </row>
    <row r="652" spans="1:8" x14ac:dyDescent="0.25">
      <c r="A652" s="77" t="s">
        <v>21</v>
      </c>
      <c r="B652" s="104" t="s">
        <v>53</v>
      </c>
      <c r="C652" s="104" t="s">
        <v>36</v>
      </c>
      <c r="D652" s="104" t="s">
        <v>54</v>
      </c>
      <c r="E652" s="104" t="s">
        <v>574</v>
      </c>
      <c r="F652" s="104" t="s">
        <v>19</v>
      </c>
      <c r="G652" s="125">
        <v>14.95</v>
      </c>
      <c r="H652" s="125">
        <v>3.0183900000000001</v>
      </c>
    </row>
    <row r="653" spans="1:8" ht="51" x14ac:dyDescent="0.25">
      <c r="A653" s="77" t="s">
        <v>18</v>
      </c>
      <c r="B653" s="104" t="s">
        <v>53</v>
      </c>
      <c r="C653" s="104" t="s">
        <v>36</v>
      </c>
      <c r="D653" s="104" t="s">
        <v>54</v>
      </c>
      <c r="E653" s="104" t="s">
        <v>575</v>
      </c>
      <c r="F653" s="105"/>
      <c r="G653" s="125">
        <f>G654</f>
        <v>50</v>
      </c>
      <c r="H653" s="125">
        <f t="shared" ref="H653" si="326">H654</f>
        <v>34.864800000000002</v>
      </c>
    </row>
    <row r="654" spans="1:8" ht="76.5" customHeight="1" x14ac:dyDescent="0.25">
      <c r="A654" s="77" t="s">
        <v>17</v>
      </c>
      <c r="B654" s="104" t="s">
        <v>53</v>
      </c>
      <c r="C654" s="104" t="s">
        <v>36</v>
      </c>
      <c r="D654" s="104" t="s">
        <v>54</v>
      </c>
      <c r="E654" s="104" t="s">
        <v>575</v>
      </c>
      <c r="F654" s="105">
        <v>100</v>
      </c>
      <c r="G654" s="125">
        <v>50</v>
      </c>
      <c r="H654" s="125">
        <v>34.864800000000002</v>
      </c>
    </row>
    <row r="655" spans="1:8" x14ac:dyDescent="0.25">
      <c r="A655" s="2" t="s">
        <v>46</v>
      </c>
      <c r="B655" s="60" t="s">
        <v>53</v>
      </c>
      <c r="C655" s="60" t="s">
        <v>36</v>
      </c>
      <c r="D655" s="60" t="s">
        <v>35</v>
      </c>
      <c r="E655" s="60"/>
      <c r="F655" s="57"/>
      <c r="G655" s="58">
        <f>G656</f>
        <v>801.6</v>
      </c>
      <c r="H655" s="184">
        <f t="shared" ref="H655" si="327">H656</f>
        <v>590.48963000000003</v>
      </c>
    </row>
    <row r="656" spans="1:8" ht="38.25" x14ac:dyDescent="0.25">
      <c r="A656" s="77" t="s">
        <v>619</v>
      </c>
      <c r="B656" s="104" t="s">
        <v>53</v>
      </c>
      <c r="C656" s="104" t="s">
        <v>36</v>
      </c>
      <c r="D656" s="104" t="s">
        <v>35</v>
      </c>
      <c r="E656" s="104" t="s">
        <v>31</v>
      </c>
      <c r="F656" s="105"/>
      <c r="G656" s="125">
        <f>G657+G660</f>
        <v>801.6</v>
      </c>
      <c r="H656" s="125">
        <f t="shared" ref="H656" si="328">H657+H660</f>
        <v>590.48963000000003</v>
      </c>
    </row>
    <row r="657" spans="1:8" ht="51" x14ac:dyDescent="0.25">
      <c r="A657" s="77" t="s">
        <v>42</v>
      </c>
      <c r="B657" s="104" t="s">
        <v>53</v>
      </c>
      <c r="C657" s="104" t="s">
        <v>36</v>
      </c>
      <c r="D657" s="104" t="s">
        <v>35</v>
      </c>
      <c r="E657" s="104" t="s">
        <v>41</v>
      </c>
      <c r="F657" s="105"/>
      <c r="G657" s="125">
        <f t="shared" ref="G657:G658" si="329">G658</f>
        <v>347.6</v>
      </c>
      <c r="H657" s="125">
        <f t="shared" ref="H657:H658" si="330">H658</f>
        <v>347.3</v>
      </c>
    </row>
    <row r="658" spans="1:8" ht="25.5" x14ac:dyDescent="0.25">
      <c r="A658" s="73" t="s">
        <v>40</v>
      </c>
      <c r="B658" s="104" t="s">
        <v>53</v>
      </c>
      <c r="C658" s="104" t="s">
        <v>36</v>
      </c>
      <c r="D658" s="104" t="s">
        <v>35</v>
      </c>
      <c r="E658" s="104" t="s">
        <v>39</v>
      </c>
      <c r="F658" s="105"/>
      <c r="G658" s="125">
        <f t="shared" si="329"/>
        <v>347.6</v>
      </c>
      <c r="H658" s="125">
        <f t="shared" si="330"/>
        <v>347.3</v>
      </c>
    </row>
    <row r="659" spans="1:8" ht="25.5" x14ac:dyDescent="0.25">
      <c r="A659" s="77" t="s">
        <v>23</v>
      </c>
      <c r="B659" s="104" t="s">
        <v>53</v>
      </c>
      <c r="C659" s="104" t="s">
        <v>36</v>
      </c>
      <c r="D659" s="104" t="s">
        <v>35</v>
      </c>
      <c r="E659" s="104" t="s">
        <v>39</v>
      </c>
      <c r="F659" s="105">
        <v>200</v>
      </c>
      <c r="G659" s="125">
        <v>347.6</v>
      </c>
      <c r="H659" s="125">
        <v>347.3</v>
      </c>
    </row>
    <row r="660" spans="1:8" ht="38.25" x14ac:dyDescent="0.25">
      <c r="A660" s="77" t="s">
        <v>622</v>
      </c>
      <c r="B660" s="104" t="s">
        <v>53</v>
      </c>
      <c r="C660" s="104" t="s">
        <v>36</v>
      </c>
      <c r="D660" s="104" t="s">
        <v>35</v>
      </c>
      <c r="E660" s="104" t="s">
        <v>38</v>
      </c>
      <c r="F660" s="105"/>
      <c r="G660" s="125">
        <f>G661</f>
        <v>454</v>
      </c>
      <c r="H660" s="125">
        <f t="shared" ref="H660" si="331">H661</f>
        <v>243.18962999999999</v>
      </c>
    </row>
    <row r="661" spans="1:8" ht="38.25" x14ac:dyDescent="0.25">
      <c r="A661" s="4" t="s">
        <v>603</v>
      </c>
      <c r="B661" s="127" t="s">
        <v>53</v>
      </c>
      <c r="C661" s="127" t="s">
        <v>36</v>
      </c>
      <c r="D661" s="127" t="s">
        <v>35</v>
      </c>
      <c r="E661" s="127" t="s">
        <v>602</v>
      </c>
      <c r="F661" s="126"/>
      <c r="G661" s="128">
        <f>SUM(G662:G663)</f>
        <v>454</v>
      </c>
      <c r="H661" s="125">
        <f t="shared" ref="H661" si="332">SUM(H662:H663)</f>
        <v>243.18962999999999</v>
      </c>
    </row>
    <row r="662" spans="1:8" ht="63.75" x14ac:dyDescent="0.25">
      <c r="A662" s="5" t="s">
        <v>17</v>
      </c>
      <c r="B662" s="127" t="s">
        <v>53</v>
      </c>
      <c r="C662" s="127" t="s">
        <v>36</v>
      </c>
      <c r="D662" s="127" t="s">
        <v>35</v>
      </c>
      <c r="E662" s="127" t="s">
        <v>602</v>
      </c>
      <c r="F662" s="126">
        <v>100</v>
      </c>
      <c r="G662" s="128">
        <v>203</v>
      </c>
      <c r="H662" s="125">
        <v>75.114599999999996</v>
      </c>
    </row>
    <row r="663" spans="1:8" ht="25.5" x14ac:dyDescent="0.25">
      <c r="A663" s="5" t="s">
        <v>23</v>
      </c>
      <c r="B663" s="127" t="s">
        <v>53</v>
      </c>
      <c r="C663" s="127" t="s">
        <v>36</v>
      </c>
      <c r="D663" s="127" t="s">
        <v>35</v>
      </c>
      <c r="E663" s="127" t="s">
        <v>602</v>
      </c>
      <c r="F663" s="126">
        <v>200</v>
      </c>
      <c r="G663" s="128">
        <v>251</v>
      </c>
      <c r="H663" s="125">
        <v>168.07503</v>
      </c>
    </row>
    <row r="664" spans="1:8" ht="25.5" x14ac:dyDescent="0.25">
      <c r="A664" s="130" t="s">
        <v>52</v>
      </c>
      <c r="B664" s="131" t="s">
        <v>5</v>
      </c>
      <c r="C664" s="131"/>
      <c r="D664" s="131"/>
      <c r="E664" s="131"/>
      <c r="F664" s="131"/>
      <c r="G664" s="122">
        <f>G665+G694+G715</f>
        <v>38993.0314</v>
      </c>
      <c r="H664" s="122">
        <f>H665+H694+H715</f>
        <v>37532.284939999998</v>
      </c>
    </row>
    <row r="665" spans="1:8" x14ac:dyDescent="0.25">
      <c r="A665" s="3" t="s">
        <v>51</v>
      </c>
      <c r="B665" s="57">
        <v>913</v>
      </c>
      <c r="C665" s="123" t="s">
        <v>36</v>
      </c>
      <c r="D665" s="123" t="s">
        <v>50</v>
      </c>
      <c r="E665" s="60"/>
      <c r="F665" s="60"/>
      <c r="G665" s="58">
        <f>G666+G678</f>
        <v>11804.5556</v>
      </c>
      <c r="H665" s="184">
        <f>H666+H678</f>
        <v>11613.217329999999</v>
      </c>
    </row>
    <row r="666" spans="1:8" ht="51" x14ac:dyDescent="0.25">
      <c r="A666" s="2" t="s">
        <v>49</v>
      </c>
      <c r="B666" s="57">
        <v>913</v>
      </c>
      <c r="C666" s="123" t="s">
        <v>36</v>
      </c>
      <c r="D666" s="123" t="s">
        <v>3</v>
      </c>
      <c r="E666" s="60"/>
      <c r="F666" s="60"/>
      <c r="G666" s="58">
        <f t="shared" ref="G666:G667" si="333">G667</f>
        <v>8705.2456000000002</v>
      </c>
      <c r="H666" s="184">
        <f t="shared" ref="H666:H667" si="334">H667</f>
        <v>8513.9028699999999</v>
      </c>
    </row>
    <row r="667" spans="1:8" x14ac:dyDescent="0.25">
      <c r="A667" s="106" t="s">
        <v>13</v>
      </c>
      <c r="B667" s="104" t="s">
        <v>5</v>
      </c>
      <c r="C667" s="104" t="s">
        <v>36</v>
      </c>
      <c r="D667" s="104" t="s">
        <v>3</v>
      </c>
      <c r="E667" s="104" t="s">
        <v>12</v>
      </c>
      <c r="F667" s="105"/>
      <c r="G667" s="125">
        <f t="shared" si="333"/>
        <v>8705.2456000000002</v>
      </c>
      <c r="H667" s="125">
        <f t="shared" si="334"/>
        <v>8513.9028699999999</v>
      </c>
    </row>
    <row r="668" spans="1:8" ht="25.5" x14ac:dyDescent="0.25">
      <c r="A668" s="106" t="s">
        <v>11</v>
      </c>
      <c r="B668" s="104" t="s">
        <v>5</v>
      </c>
      <c r="C668" s="104" t="s">
        <v>36</v>
      </c>
      <c r="D668" s="104" t="s">
        <v>3</v>
      </c>
      <c r="E668" s="104" t="s">
        <v>10</v>
      </c>
      <c r="F668" s="105"/>
      <c r="G668" s="125">
        <f>G669+G671+G676+G674</f>
        <v>8705.2456000000002</v>
      </c>
      <c r="H668" s="125">
        <f>H669+H671+H676+H674</f>
        <v>8513.9028699999999</v>
      </c>
    </row>
    <row r="669" spans="1:8" ht="25.5" x14ac:dyDescent="0.25">
      <c r="A669" s="77" t="s">
        <v>48</v>
      </c>
      <c r="B669" s="104" t="s">
        <v>5</v>
      </c>
      <c r="C669" s="104" t="s">
        <v>36</v>
      </c>
      <c r="D669" s="104" t="s">
        <v>3</v>
      </c>
      <c r="E669" s="104" t="s">
        <v>569</v>
      </c>
      <c r="F669" s="105"/>
      <c r="G669" s="125">
        <f>G670</f>
        <v>7541.7460000000001</v>
      </c>
      <c r="H669" s="125">
        <f t="shared" ref="H669" si="335">H670</f>
        <v>7350.40362</v>
      </c>
    </row>
    <row r="670" spans="1:8" ht="63.75" x14ac:dyDescent="0.25">
      <c r="A670" s="77" t="s">
        <v>17</v>
      </c>
      <c r="B670" s="104" t="s">
        <v>5</v>
      </c>
      <c r="C670" s="104" t="s">
        <v>36</v>
      </c>
      <c r="D670" s="104" t="s">
        <v>3</v>
      </c>
      <c r="E670" s="104" t="s">
        <v>569</v>
      </c>
      <c r="F670" s="105">
        <v>100</v>
      </c>
      <c r="G670" s="125">
        <v>7541.7460000000001</v>
      </c>
      <c r="H670" s="125">
        <v>7350.40362</v>
      </c>
    </row>
    <row r="671" spans="1:8" ht="25.5" x14ac:dyDescent="0.25">
      <c r="A671" s="73" t="s">
        <v>37</v>
      </c>
      <c r="B671" s="104" t="s">
        <v>5</v>
      </c>
      <c r="C671" s="104" t="s">
        <v>36</v>
      </c>
      <c r="D671" s="104" t="s">
        <v>3</v>
      </c>
      <c r="E671" s="104" t="s">
        <v>570</v>
      </c>
      <c r="F671" s="105"/>
      <c r="G671" s="125">
        <f>SUM(G672:G673)</f>
        <v>211.83</v>
      </c>
      <c r="H671" s="125">
        <f>SUM(H672:H673)</f>
        <v>211.83199999999999</v>
      </c>
    </row>
    <row r="672" spans="1:8" ht="25.5" x14ac:dyDescent="0.25">
      <c r="A672" s="77" t="s">
        <v>23</v>
      </c>
      <c r="B672" s="104" t="s">
        <v>5</v>
      </c>
      <c r="C672" s="104" t="s">
        <v>36</v>
      </c>
      <c r="D672" s="104" t="s">
        <v>3</v>
      </c>
      <c r="E672" s="104" t="s">
        <v>570</v>
      </c>
      <c r="F672" s="105">
        <v>200</v>
      </c>
      <c r="G672" s="125">
        <v>207</v>
      </c>
      <c r="H672" s="125">
        <v>207</v>
      </c>
    </row>
    <row r="673" spans="1:8" x14ac:dyDescent="0.25">
      <c r="A673" s="77" t="s">
        <v>21</v>
      </c>
      <c r="B673" s="104" t="s">
        <v>5</v>
      </c>
      <c r="C673" s="104" t="s">
        <v>36</v>
      </c>
      <c r="D673" s="104" t="s">
        <v>3</v>
      </c>
      <c r="E673" s="104" t="s">
        <v>570</v>
      </c>
      <c r="F673" s="105">
        <v>800</v>
      </c>
      <c r="G673" s="125">
        <v>4.83</v>
      </c>
      <c r="H673" s="125">
        <v>4.8319999999999999</v>
      </c>
    </row>
    <row r="674" spans="1:8" ht="102" x14ac:dyDescent="0.25">
      <c r="A674" s="5" t="s">
        <v>47</v>
      </c>
      <c r="B674" s="127" t="s">
        <v>5</v>
      </c>
      <c r="C674" s="127" t="s">
        <v>36</v>
      </c>
      <c r="D674" s="127" t="s">
        <v>3</v>
      </c>
      <c r="E674" s="127" t="s">
        <v>572</v>
      </c>
      <c r="F674" s="126"/>
      <c r="G674" s="128">
        <f>SUM(G675:G675)</f>
        <v>803.03959999999995</v>
      </c>
      <c r="H674" s="128">
        <f>SUM(H675:H675)</f>
        <v>803.03956000000005</v>
      </c>
    </row>
    <row r="675" spans="1:8" ht="63.75" x14ac:dyDescent="0.25">
      <c r="A675" s="5" t="s">
        <v>17</v>
      </c>
      <c r="B675" s="127" t="s">
        <v>5</v>
      </c>
      <c r="C675" s="127" t="s">
        <v>36</v>
      </c>
      <c r="D675" s="127" t="s">
        <v>3</v>
      </c>
      <c r="E675" s="127" t="s">
        <v>572</v>
      </c>
      <c r="F675" s="126">
        <v>100</v>
      </c>
      <c r="G675" s="128">
        <v>803.03959999999995</v>
      </c>
      <c r="H675" s="125">
        <v>803.03956000000005</v>
      </c>
    </row>
    <row r="676" spans="1:8" ht="51" x14ac:dyDescent="0.25">
      <c r="A676" s="77" t="s">
        <v>18</v>
      </c>
      <c r="B676" s="104" t="s">
        <v>5</v>
      </c>
      <c r="C676" s="104" t="s">
        <v>36</v>
      </c>
      <c r="D676" s="104" t="s">
        <v>3</v>
      </c>
      <c r="E676" s="104" t="s">
        <v>571</v>
      </c>
      <c r="F676" s="105"/>
      <c r="G676" s="125">
        <f>G677</f>
        <v>148.63</v>
      </c>
      <c r="H676" s="125">
        <f t="shared" ref="H676" si="336">H677</f>
        <v>148.62769</v>
      </c>
    </row>
    <row r="677" spans="1:8" ht="63.75" x14ac:dyDescent="0.25">
      <c r="A677" s="77" t="s">
        <v>17</v>
      </c>
      <c r="B677" s="104" t="s">
        <v>5</v>
      </c>
      <c r="C677" s="104" t="s">
        <v>36</v>
      </c>
      <c r="D677" s="104" t="s">
        <v>3</v>
      </c>
      <c r="E677" s="104" t="s">
        <v>571</v>
      </c>
      <c r="F677" s="105">
        <v>100</v>
      </c>
      <c r="G677" s="125">
        <v>148.63</v>
      </c>
      <c r="H677" s="125">
        <v>148.62769</v>
      </c>
    </row>
    <row r="678" spans="1:8" x14ac:dyDescent="0.25">
      <c r="A678" s="2" t="s">
        <v>46</v>
      </c>
      <c r="B678" s="60" t="s">
        <v>5</v>
      </c>
      <c r="C678" s="60" t="s">
        <v>36</v>
      </c>
      <c r="D678" s="60" t="s">
        <v>35</v>
      </c>
      <c r="E678" s="60"/>
      <c r="F678" s="57"/>
      <c r="G678" s="58">
        <f>G679</f>
        <v>3099.31</v>
      </c>
      <c r="H678" s="184">
        <f t="shared" ref="H678" si="337">H679</f>
        <v>3099.3144599999996</v>
      </c>
    </row>
    <row r="679" spans="1:8" ht="38.25" x14ac:dyDescent="0.25">
      <c r="A679" s="77" t="s">
        <v>619</v>
      </c>
      <c r="B679" s="104" t="s">
        <v>5</v>
      </c>
      <c r="C679" s="104" t="s">
        <v>36</v>
      </c>
      <c r="D679" s="104" t="s">
        <v>35</v>
      </c>
      <c r="E679" s="104" t="s">
        <v>31</v>
      </c>
      <c r="F679" s="105"/>
      <c r="G679" s="125">
        <f>G680+G687+G690</f>
        <v>3099.31</v>
      </c>
      <c r="H679" s="125">
        <f>H680+H687+H690</f>
        <v>3099.3144599999996</v>
      </c>
    </row>
    <row r="680" spans="1:8" ht="38.25" x14ac:dyDescent="0.25">
      <c r="A680" s="77" t="s">
        <v>620</v>
      </c>
      <c r="B680" s="104" t="s">
        <v>5</v>
      </c>
      <c r="C680" s="104" t="s">
        <v>36</v>
      </c>
      <c r="D680" s="104" t="s">
        <v>35</v>
      </c>
      <c r="E680" s="104" t="s">
        <v>30</v>
      </c>
      <c r="F680" s="105"/>
      <c r="G680" s="125">
        <f>+G681+G683+G685</f>
        <v>2144.52</v>
      </c>
      <c r="H680" s="125">
        <f>+H681+H683+H685</f>
        <v>2144.5198999999998</v>
      </c>
    </row>
    <row r="681" spans="1:8" ht="38.25" x14ac:dyDescent="0.25">
      <c r="A681" s="73" t="s">
        <v>45</v>
      </c>
      <c r="B681" s="104" t="s">
        <v>5</v>
      </c>
      <c r="C681" s="104" t="s">
        <v>36</v>
      </c>
      <c r="D681" s="104" t="s">
        <v>35</v>
      </c>
      <c r="E681" s="104" t="s">
        <v>44</v>
      </c>
      <c r="F681" s="105"/>
      <c r="G681" s="125">
        <f>G682</f>
        <v>240.24</v>
      </c>
      <c r="H681" s="125">
        <f t="shared" ref="H681" si="338">H682</f>
        <v>240.24071000000001</v>
      </c>
    </row>
    <row r="682" spans="1:8" ht="25.5" x14ac:dyDescent="0.25">
      <c r="A682" s="77" t="s">
        <v>23</v>
      </c>
      <c r="B682" s="104" t="s">
        <v>5</v>
      </c>
      <c r="C682" s="104" t="s">
        <v>36</v>
      </c>
      <c r="D682" s="104" t="s">
        <v>35</v>
      </c>
      <c r="E682" s="104" t="s">
        <v>44</v>
      </c>
      <c r="F682" s="105">
        <v>200</v>
      </c>
      <c r="G682" s="125">
        <v>240.24</v>
      </c>
      <c r="H682" s="125">
        <v>240.24071000000001</v>
      </c>
    </row>
    <row r="683" spans="1:8" ht="34.5" customHeight="1" x14ac:dyDescent="0.25">
      <c r="A683" s="73" t="s">
        <v>645</v>
      </c>
      <c r="B683" s="104" t="s">
        <v>5</v>
      </c>
      <c r="C683" s="104" t="s">
        <v>36</v>
      </c>
      <c r="D683" s="104" t="s">
        <v>35</v>
      </c>
      <c r="E683" s="104" t="s">
        <v>43</v>
      </c>
      <c r="F683" s="105"/>
      <c r="G683" s="125">
        <f>G684</f>
        <v>1844.78</v>
      </c>
      <c r="H683" s="125">
        <f t="shared" ref="H683" si="339">H684</f>
        <v>1844.77919</v>
      </c>
    </row>
    <row r="684" spans="1:8" ht="25.5" x14ac:dyDescent="0.25">
      <c r="A684" s="77" t="s">
        <v>23</v>
      </c>
      <c r="B684" s="104" t="s">
        <v>5</v>
      </c>
      <c r="C684" s="104" t="s">
        <v>36</v>
      </c>
      <c r="D684" s="104" t="s">
        <v>35</v>
      </c>
      <c r="E684" s="104" t="s">
        <v>43</v>
      </c>
      <c r="F684" s="105">
        <v>200</v>
      </c>
      <c r="G684" s="125">
        <v>1844.78</v>
      </c>
      <c r="H684" s="125">
        <v>1844.77919</v>
      </c>
    </row>
    <row r="685" spans="1:8" ht="38.25" x14ac:dyDescent="0.25">
      <c r="A685" s="77" t="s">
        <v>690</v>
      </c>
      <c r="B685" s="104" t="s">
        <v>5</v>
      </c>
      <c r="C685" s="104" t="s">
        <v>36</v>
      </c>
      <c r="D685" s="104" t="s">
        <v>35</v>
      </c>
      <c r="E685" s="104" t="s">
        <v>691</v>
      </c>
      <c r="F685" s="105"/>
      <c r="G685" s="125">
        <f>G686</f>
        <v>59.5</v>
      </c>
      <c r="H685" s="125">
        <f t="shared" ref="H685" si="340">H686</f>
        <v>59.5</v>
      </c>
    </row>
    <row r="686" spans="1:8" ht="25.5" x14ac:dyDescent="0.25">
      <c r="A686" s="77" t="s">
        <v>23</v>
      </c>
      <c r="B686" s="104" t="s">
        <v>5</v>
      </c>
      <c r="C686" s="104" t="s">
        <v>36</v>
      </c>
      <c r="D686" s="104" t="s">
        <v>35</v>
      </c>
      <c r="E686" s="104" t="s">
        <v>691</v>
      </c>
      <c r="F686" s="105">
        <v>200</v>
      </c>
      <c r="G686" s="125">
        <v>59.5</v>
      </c>
      <c r="H686" s="125">
        <v>59.5</v>
      </c>
    </row>
    <row r="687" spans="1:8" ht="51" x14ac:dyDescent="0.25">
      <c r="A687" s="77" t="s">
        <v>42</v>
      </c>
      <c r="B687" s="104" t="s">
        <v>5</v>
      </c>
      <c r="C687" s="104" t="s">
        <v>36</v>
      </c>
      <c r="D687" s="104" t="s">
        <v>35</v>
      </c>
      <c r="E687" s="104" t="s">
        <v>41</v>
      </c>
      <c r="F687" s="105"/>
      <c r="G687" s="125">
        <f t="shared" ref="G687:G688" si="341">G688</f>
        <v>722.93</v>
      </c>
      <c r="H687" s="125">
        <f t="shared" ref="H687:H688" si="342">H688</f>
        <v>722.93</v>
      </c>
    </row>
    <row r="688" spans="1:8" ht="25.5" x14ac:dyDescent="0.25">
      <c r="A688" s="73" t="s">
        <v>40</v>
      </c>
      <c r="B688" s="104" t="s">
        <v>5</v>
      </c>
      <c r="C688" s="104" t="s">
        <v>36</v>
      </c>
      <c r="D688" s="104" t="s">
        <v>35</v>
      </c>
      <c r="E688" s="104" t="s">
        <v>39</v>
      </c>
      <c r="F688" s="105"/>
      <c r="G688" s="125">
        <f t="shared" si="341"/>
        <v>722.93</v>
      </c>
      <c r="H688" s="125">
        <f t="shared" si="342"/>
        <v>722.93</v>
      </c>
    </row>
    <row r="689" spans="1:8" ht="25.5" x14ac:dyDescent="0.25">
      <c r="A689" s="77" t="s">
        <v>23</v>
      </c>
      <c r="B689" s="104" t="s">
        <v>5</v>
      </c>
      <c r="C689" s="104" t="s">
        <v>36</v>
      </c>
      <c r="D689" s="104" t="s">
        <v>35</v>
      </c>
      <c r="E689" s="104" t="s">
        <v>39</v>
      </c>
      <c r="F689" s="105">
        <v>200</v>
      </c>
      <c r="G689" s="125">
        <v>722.93</v>
      </c>
      <c r="H689" s="125">
        <v>722.93</v>
      </c>
    </row>
    <row r="690" spans="1:8" ht="38.25" x14ac:dyDescent="0.25">
      <c r="A690" s="77" t="s">
        <v>622</v>
      </c>
      <c r="B690" s="104" t="s">
        <v>5</v>
      </c>
      <c r="C690" s="104" t="s">
        <v>36</v>
      </c>
      <c r="D690" s="104" t="s">
        <v>35</v>
      </c>
      <c r="E690" s="104" t="s">
        <v>38</v>
      </c>
      <c r="F690" s="105"/>
      <c r="G690" s="125">
        <f>G691</f>
        <v>231.85999999999999</v>
      </c>
      <c r="H690" s="125">
        <f t="shared" ref="H690" si="343">H691</f>
        <v>231.86455999999998</v>
      </c>
    </row>
    <row r="691" spans="1:8" ht="38.25" x14ac:dyDescent="0.25">
      <c r="A691" s="4" t="s">
        <v>603</v>
      </c>
      <c r="B691" s="127" t="s">
        <v>5</v>
      </c>
      <c r="C691" s="127" t="s">
        <v>36</v>
      </c>
      <c r="D691" s="127" t="s">
        <v>35</v>
      </c>
      <c r="E691" s="127" t="s">
        <v>602</v>
      </c>
      <c r="F691" s="126"/>
      <c r="G691" s="125">
        <f>SUM(G692:G693)</f>
        <v>231.85999999999999</v>
      </c>
      <c r="H691" s="125">
        <f t="shared" ref="H691" si="344">SUM(H692:H693)</f>
        <v>231.86455999999998</v>
      </c>
    </row>
    <row r="692" spans="1:8" ht="63.75" x14ac:dyDescent="0.25">
      <c r="A692" s="5" t="s">
        <v>17</v>
      </c>
      <c r="B692" s="127" t="s">
        <v>5</v>
      </c>
      <c r="C692" s="127" t="s">
        <v>36</v>
      </c>
      <c r="D692" s="127" t="s">
        <v>35</v>
      </c>
      <c r="E692" s="127" t="s">
        <v>602</v>
      </c>
      <c r="F692" s="126">
        <v>100</v>
      </c>
      <c r="G692" s="125">
        <v>5.6</v>
      </c>
      <c r="H692" s="125">
        <v>5.6</v>
      </c>
    </row>
    <row r="693" spans="1:8" ht="25.5" x14ac:dyDescent="0.25">
      <c r="A693" s="5" t="s">
        <v>23</v>
      </c>
      <c r="B693" s="127" t="s">
        <v>5</v>
      </c>
      <c r="C693" s="127" t="s">
        <v>36</v>
      </c>
      <c r="D693" s="127" t="s">
        <v>35</v>
      </c>
      <c r="E693" s="127" t="s">
        <v>602</v>
      </c>
      <c r="F693" s="126">
        <v>200</v>
      </c>
      <c r="G693" s="125">
        <v>226.26</v>
      </c>
      <c r="H693" s="125">
        <v>226.26455999999999</v>
      </c>
    </row>
    <row r="694" spans="1:8" x14ac:dyDescent="0.25">
      <c r="A694" s="2" t="s">
        <v>34</v>
      </c>
      <c r="B694" s="60" t="s">
        <v>5</v>
      </c>
      <c r="C694" s="60" t="s">
        <v>3</v>
      </c>
      <c r="D694" s="60"/>
      <c r="E694" s="60"/>
      <c r="F694" s="60"/>
      <c r="G694" s="58">
        <f>G695</f>
        <v>23466.4758</v>
      </c>
      <c r="H694" s="184">
        <f t="shared" ref="H694" si="345">H695</f>
        <v>23424.711329999998</v>
      </c>
    </row>
    <row r="695" spans="1:8" x14ac:dyDescent="0.25">
      <c r="A695" s="2" t="s">
        <v>33</v>
      </c>
      <c r="B695" s="60" t="s">
        <v>5</v>
      </c>
      <c r="C695" s="60" t="s">
        <v>3</v>
      </c>
      <c r="D695" s="60" t="s">
        <v>16</v>
      </c>
      <c r="E695" s="60"/>
      <c r="F695" s="60"/>
      <c r="G695" s="58">
        <f>G696+G707+G703</f>
        <v>23466.4758</v>
      </c>
      <c r="H695" s="184">
        <f t="shared" ref="H695" si="346">H696+H707+H703</f>
        <v>23424.711329999998</v>
      </c>
    </row>
    <row r="696" spans="1:8" ht="38.25" x14ac:dyDescent="0.25">
      <c r="A696" s="77" t="s">
        <v>619</v>
      </c>
      <c r="B696" s="104" t="s">
        <v>5</v>
      </c>
      <c r="C696" s="104" t="s">
        <v>3</v>
      </c>
      <c r="D696" s="104" t="s">
        <v>16</v>
      </c>
      <c r="E696" s="104" t="s">
        <v>31</v>
      </c>
      <c r="F696" s="105"/>
      <c r="G696" s="125">
        <f>G697+G700</f>
        <v>4235.8384000000005</v>
      </c>
      <c r="H696" s="125">
        <f t="shared" ref="H696" si="347">H697+H700</f>
        <v>4235.8352599999998</v>
      </c>
    </row>
    <row r="697" spans="1:8" ht="38.25" x14ac:dyDescent="0.25">
      <c r="A697" s="77" t="s">
        <v>620</v>
      </c>
      <c r="B697" s="104" t="s">
        <v>5</v>
      </c>
      <c r="C697" s="104" t="s">
        <v>3</v>
      </c>
      <c r="D697" s="104" t="s">
        <v>16</v>
      </c>
      <c r="E697" s="104" t="s">
        <v>30</v>
      </c>
      <c r="F697" s="105"/>
      <c r="G697" s="125">
        <f t="shared" ref="G697:G698" si="348">G698</f>
        <v>2933.4</v>
      </c>
      <c r="H697" s="125">
        <f t="shared" ref="H697:H698" si="349">H698</f>
        <v>2933.3968599999998</v>
      </c>
    </row>
    <row r="698" spans="1:8" ht="25.5" x14ac:dyDescent="0.25">
      <c r="A698" s="73" t="s">
        <v>29</v>
      </c>
      <c r="B698" s="104" t="s">
        <v>5</v>
      </c>
      <c r="C698" s="104" t="s">
        <v>3</v>
      </c>
      <c r="D698" s="104" t="s">
        <v>16</v>
      </c>
      <c r="E698" s="104" t="s">
        <v>28</v>
      </c>
      <c r="F698" s="105"/>
      <c r="G698" s="125">
        <f t="shared" si="348"/>
        <v>2933.4</v>
      </c>
      <c r="H698" s="125">
        <f t="shared" si="349"/>
        <v>2933.3968599999998</v>
      </c>
    </row>
    <row r="699" spans="1:8" ht="25.5" x14ac:dyDescent="0.25">
      <c r="A699" s="77" t="s">
        <v>23</v>
      </c>
      <c r="B699" s="104" t="s">
        <v>5</v>
      </c>
      <c r="C699" s="104" t="s">
        <v>3</v>
      </c>
      <c r="D699" s="104" t="s">
        <v>16</v>
      </c>
      <c r="E699" s="104" t="s">
        <v>28</v>
      </c>
      <c r="F699" s="104" t="s">
        <v>22</v>
      </c>
      <c r="G699" s="125">
        <v>2933.4</v>
      </c>
      <c r="H699" s="125">
        <v>2933.3968599999998</v>
      </c>
    </row>
    <row r="700" spans="1:8" ht="51" x14ac:dyDescent="0.25">
      <c r="A700" s="77" t="s">
        <v>42</v>
      </c>
      <c r="B700" s="104" t="s">
        <v>5</v>
      </c>
      <c r="C700" s="104" t="s">
        <v>3</v>
      </c>
      <c r="D700" s="104" t="s">
        <v>16</v>
      </c>
      <c r="E700" s="104" t="s">
        <v>41</v>
      </c>
      <c r="F700" s="105"/>
      <c r="G700" s="125">
        <f>G701</f>
        <v>1302.4384</v>
      </c>
      <c r="H700" s="125">
        <f t="shared" ref="H700" si="350">H701</f>
        <v>1302.4384</v>
      </c>
    </row>
    <row r="701" spans="1:8" ht="25.5" x14ac:dyDescent="0.25">
      <c r="A701" s="73" t="s">
        <v>40</v>
      </c>
      <c r="B701" s="104" t="s">
        <v>5</v>
      </c>
      <c r="C701" s="104" t="s">
        <v>3</v>
      </c>
      <c r="D701" s="104" t="s">
        <v>16</v>
      </c>
      <c r="E701" s="104" t="s">
        <v>39</v>
      </c>
      <c r="F701" s="105"/>
      <c r="G701" s="125">
        <f>G702</f>
        <v>1302.4384</v>
      </c>
      <c r="H701" s="125">
        <f t="shared" ref="H701" si="351">H702</f>
        <v>1302.4384</v>
      </c>
    </row>
    <row r="702" spans="1:8" ht="25.5" x14ac:dyDescent="0.25">
      <c r="A702" s="77" t="s">
        <v>23</v>
      </c>
      <c r="B702" s="104" t="s">
        <v>5</v>
      </c>
      <c r="C702" s="104" t="s">
        <v>3</v>
      </c>
      <c r="D702" s="104" t="s">
        <v>16</v>
      </c>
      <c r="E702" s="104" t="s">
        <v>39</v>
      </c>
      <c r="F702" s="105">
        <v>200</v>
      </c>
      <c r="G702" s="125">
        <v>1302.4384</v>
      </c>
      <c r="H702" s="125">
        <v>1302.4384</v>
      </c>
    </row>
    <row r="703" spans="1:8" ht="25.5" x14ac:dyDescent="0.25">
      <c r="A703" s="77" t="s">
        <v>126</v>
      </c>
      <c r="B703" s="104" t="s">
        <v>5</v>
      </c>
      <c r="C703" s="104" t="s">
        <v>3</v>
      </c>
      <c r="D703" s="104" t="s">
        <v>16</v>
      </c>
      <c r="E703" s="104" t="s">
        <v>125</v>
      </c>
      <c r="F703" s="105"/>
      <c r="G703" s="125">
        <f t="shared" ref="G703:G705" si="352">G704</f>
        <v>90</v>
      </c>
      <c r="H703" s="125">
        <f t="shared" ref="H703:H705" si="353">H704</f>
        <v>90</v>
      </c>
    </row>
    <row r="704" spans="1:8" ht="51" x14ac:dyDescent="0.25">
      <c r="A704" s="77" t="s">
        <v>637</v>
      </c>
      <c r="B704" s="104" t="s">
        <v>5</v>
      </c>
      <c r="C704" s="104" t="s">
        <v>3</v>
      </c>
      <c r="D704" s="104" t="s">
        <v>16</v>
      </c>
      <c r="E704" s="104" t="s">
        <v>232</v>
      </c>
      <c r="F704" s="105"/>
      <c r="G704" s="125">
        <f t="shared" si="352"/>
        <v>90</v>
      </c>
      <c r="H704" s="125">
        <f t="shared" si="353"/>
        <v>90</v>
      </c>
    </row>
    <row r="705" spans="1:8" ht="25.5" x14ac:dyDescent="0.25">
      <c r="A705" s="73" t="s">
        <v>40</v>
      </c>
      <c r="B705" s="104" t="s">
        <v>5</v>
      </c>
      <c r="C705" s="104" t="s">
        <v>3</v>
      </c>
      <c r="D705" s="104" t="s">
        <v>16</v>
      </c>
      <c r="E705" s="104" t="s">
        <v>231</v>
      </c>
      <c r="F705" s="105"/>
      <c r="G705" s="125">
        <f t="shared" si="352"/>
        <v>90</v>
      </c>
      <c r="H705" s="125">
        <f t="shared" si="353"/>
        <v>90</v>
      </c>
    </row>
    <row r="706" spans="1:8" ht="25.5" x14ac:dyDescent="0.25">
      <c r="A706" s="77" t="s">
        <v>23</v>
      </c>
      <c r="B706" s="104" t="s">
        <v>5</v>
      </c>
      <c r="C706" s="104" t="s">
        <v>3</v>
      </c>
      <c r="D706" s="104" t="s">
        <v>16</v>
      </c>
      <c r="E706" s="104" t="s">
        <v>231</v>
      </c>
      <c r="F706" s="105">
        <v>200</v>
      </c>
      <c r="G706" s="125">
        <v>90</v>
      </c>
      <c r="H706" s="125">
        <v>90</v>
      </c>
    </row>
    <row r="707" spans="1:8" x14ac:dyDescent="0.25">
      <c r="A707" s="106" t="s">
        <v>13</v>
      </c>
      <c r="B707" s="104" t="s">
        <v>5</v>
      </c>
      <c r="C707" s="104" t="s">
        <v>3</v>
      </c>
      <c r="D707" s="104" t="s">
        <v>16</v>
      </c>
      <c r="E707" s="104" t="s">
        <v>12</v>
      </c>
      <c r="F707" s="104"/>
      <c r="G707" s="125">
        <f>G708</f>
        <v>19140.6374</v>
      </c>
      <c r="H707" s="125">
        <f t="shared" ref="H707" si="354">H708</f>
        <v>19098.876069999998</v>
      </c>
    </row>
    <row r="708" spans="1:8" ht="25.5" x14ac:dyDescent="0.25">
      <c r="A708" s="73" t="s">
        <v>27</v>
      </c>
      <c r="B708" s="104" t="s">
        <v>5</v>
      </c>
      <c r="C708" s="104" t="s">
        <v>3</v>
      </c>
      <c r="D708" s="104" t="s">
        <v>16</v>
      </c>
      <c r="E708" s="104" t="s">
        <v>26</v>
      </c>
      <c r="F708" s="104"/>
      <c r="G708" s="125">
        <f>G709+G713</f>
        <v>19140.6374</v>
      </c>
      <c r="H708" s="125">
        <f t="shared" ref="H708" si="355">H709+H713</f>
        <v>19098.876069999998</v>
      </c>
    </row>
    <row r="709" spans="1:8" ht="51" x14ac:dyDescent="0.25">
      <c r="A709" s="77" t="s">
        <v>25</v>
      </c>
      <c r="B709" s="104" t="s">
        <v>5</v>
      </c>
      <c r="C709" s="104" t="s">
        <v>3</v>
      </c>
      <c r="D709" s="104" t="s">
        <v>16</v>
      </c>
      <c r="E709" s="104" t="s">
        <v>20</v>
      </c>
      <c r="F709" s="104"/>
      <c r="G709" s="125">
        <f>SUM(G710:G712)</f>
        <v>18919.487399999998</v>
      </c>
      <c r="H709" s="125">
        <f t="shared" ref="H709" si="356">SUM(H710:H712)</f>
        <v>18877.727559999999</v>
      </c>
    </row>
    <row r="710" spans="1:8" ht="63.75" x14ac:dyDescent="0.25">
      <c r="A710" s="77" t="s">
        <v>17</v>
      </c>
      <c r="B710" s="104" t="s">
        <v>5</v>
      </c>
      <c r="C710" s="104" t="s">
        <v>3</v>
      </c>
      <c r="D710" s="104" t="s">
        <v>16</v>
      </c>
      <c r="E710" s="104" t="s">
        <v>20</v>
      </c>
      <c r="F710" s="104" t="s">
        <v>24</v>
      </c>
      <c r="G710" s="125">
        <v>12778.23</v>
      </c>
      <c r="H710" s="125">
        <v>12736.472</v>
      </c>
    </row>
    <row r="711" spans="1:8" ht="25.5" x14ac:dyDescent="0.25">
      <c r="A711" s="77" t="s">
        <v>23</v>
      </c>
      <c r="B711" s="104" t="s">
        <v>5</v>
      </c>
      <c r="C711" s="104" t="s">
        <v>3</v>
      </c>
      <c r="D711" s="104" t="s">
        <v>16</v>
      </c>
      <c r="E711" s="104" t="s">
        <v>20</v>
      </c>
      <c r="F711" s="104" t="s">
        <v>22</v>
      </c>
      <c r="G711" s="125">
        <v>6139.16</v>
      </c>
      <c r="H711" s="125">
        <v>6139.15816</v>
      </c>
    </row>
    <row r="712" spans="1:8" x14ac:dyDescent="0.25">
      <c r="A712" s="77" t="s">
        <v>21</v>
      </c>
      <c r="B712" s="104" t="s">
        <v>5</v>
      </c>
      <c r="C712" s="104" t="s">
        <v>3</v>
      </c>
      <c r="D712" s="104" t="s">
        <v>16</v>
      </c>
      <c r="E712" s="104" t="s">
        <v>20</v>
      </c>
      <c r="F712" s="104" t="s">
        <v>19</v>
      </c>
      <c r="G712" s="125">
        <v>2.0973999999999999</v>
      </c>
      <c r="H712" s="125">
        <v>2.0973999999999999</v>
      </c>
    </row>
    <row r="713" spans="1:8" ht="51" x14ac:dyDescent="0.25">
      <c r="A713" s="77" t="s">
        <v>18</v>
      </c>
      <c r="B713" s="104" t="s">
        <v>5</v>
      </c>
      <c r="C713" s="104" t="s">
        <v>3</v>
      </c>
      <c r="D713" s="104" t="s">
        <v>16</v>
      </c>
      <c r="E713" s="104" t="s">
        <v>595</v>
      </c>
      <c r="F713" s="105"/>
      <c r="G713" s="125">
        <f>G714</f>
        <v>221.15</v>
      </c>
      <c r="H713" s="125">
        <f t="shared" ref="H713" si="357">H714</f>
        <v>221.14850999999999</v>
      </c>
    </row>
    <row r="714" spans="1:8" ht="63.75" x14ac:dyDescent="0.25">
      <c r="A714" s="77" t="s">
        <v>17</v>
      </c>
      <c r="B714" s="104" t="s">
        <v>5</v>
      </c>
      <c r="C714" s="104" t="s">
        <v>3</v>
      </c>
      <c r="D714" s="104" t="s">
        <v>16</v>
      </c>
      <c r="E714" s="104" t="s">
        <v>595</v>
      </c>
      <c r="F714" s="105">
        <v>100</v>
      </c>
      <c r="G714" s="125">
        <v>221.15</v>
      </c>
      <c r="H714" s="125">
        <v>221.14850999999999</v>
      </c>
    </row>
    <row r="715" spans="1:8" x14ac:dyDescent="0.25">
      <c r="A715" s="2" t="s">
        <v>15</v>
      </c>
      <c r="B715" s="60" t="s">
        <v>5</v>
      </c>
      <c r="C715" s="60" t="s">
        <v>4</v>
      </c>
      <c r="D715" s="60"/>
      <c r="E715" s="60"/>
      <c r="F715" s="60"/>
      <c r="G715" s="58">
        <f>G721+G716</f>
        <v>3722</v>
      </c>
      <c r="H715" s="184">
        <f t="shared" ref="H715" si="358">H721+H716</f>
        <v>2494.35628</v>
      </c>
    </row>
    <row r="716" spans="1:8" x14ac:dyDescent="0.25">
      <c r="A716" s="2" t="s">
        <v>70</v>
      </c>
      <c r="B716" s="60" t="s">
        <v>5</v>
      </c>
      <c r="C716" s="104" t="s">
        <v>4</v>
      </c>
      <c r="D716" s="104" t="s">
        <v>60</v>
      </c>
      <c r="E716" s="104"/>
      <c r="F716" s="60"/>
      <c r="G716" s="58">
        <f>G717</f>
        <v>150</v>
      </c>
      <c r="H716" s="184">
        <f t="shared" ref="H716:H719" si="359">H717</f>
        <v>150</v>
      </c>
    </row>
    <row r="717" spans="1:8" ht="25.5" x14ac:dyDescent="0.25">
      <c r="A717" s="78" t="s">
        <v>610</v>
      </c>
      <c r="B717" s="60" t="s">
        <v>5</v>
      </c>
      <c r="C717" s="104" t="s">
        <v>4</v>
      </c>
      <c r="D717" s="104" t="s">
        <v>60</v>
      </c>
      <c r="E717" s="104" t="s">
        <v>91</v>
      </c>
      <c r="F717" s="60"/>
      <c r="G717" s="125">
        <f>G718</f>
        <v>150</v>
      </c>
      <c r="H717" s="125">
        <f t="shared" si="359"/>
        <v>150</v>
      </c>
    </row>
    <row r="718" spans="1:8" ht="25.5" x14ac:dyDescent="0.25">
      <c r="A718" s="77" t="s">
        <v>221</v>
      </c>
      <c r="B718" s="60" t="s">
        <v>5</v>
      </c>
      <c r="C718" s="104" t="s">
        <v>4</v>
      </c>
      <c r="D718" s="104" t="s">
        <v>60</v>
      </c>
      <c r="E718" s="104" t="s">
        <v>220</v>
      </c>
      <c r="F718" s="60"/>
      <c r="G718" s="125">
        <f>G719</f>
        <v>150</v>
      </c>
      <c r="H718" s="125">
        <f t="shared" si="359"/>
        <v>150</v>
      </c>
    </row>
    <row r="719" spans="1:8" ht="25.5" x14ac:dyDescent="0.25">
      <c r="A719" s="73" t="s">
        <v>40</v>
      </c>
      <c r="B719" s="60" t="s">
        <v>5</v>
      </c>
      <c r="C719" s="104" t="s">
        <v>4</v>
      </c>
      <c r="D719" s="104" t="s">
        <v>60</v>
      </c>
      <c r="E719" s="104" t="s">
        <v>219</v>
      </c>
      <c r="F719" s="60"/>
      <c r="G719" s="125">
        <f>G720</f>
        <v>150</v>
      </c>
      <c r="H719" s="125">
        <f t="shared" si="359"/>
        <v>150</v>
      </c>
    </row>
    <row r="720" spans="1:8" ht="25.5" x14ac:dyDescent="0.25">
      <c r="A720" s="77" t="s">
        <v>23</v>
      </c>
      <c r="B720" s="60" t="s">
        <v>5</v>
      </c>
      <c r="C720" s="104" t="s">
        <v>4</v>
      </c>
      <c r="D720" s="104" t="s">
        <v>60</v>
      </c>
      <c r="E720" s="104" t="s">
        <v>219</v>
      </c>
      <c r="F720" s="104" t="s">
        <v>22</v>
      </c>
      <c r="G720" s="125">
        <v>150</v>
      </c>
      <c r="H720" s="125">
        <v>150</v>
      </c>
    </row>
    <row r="721" spans="1:8" x14ac:dyDescent="0.25">
      <c r="A721" s="2" t="s">
        <v>14</v>
      </c>
      <c r="B721" s="60" t="s">
        <v>5</v>
      </c>
      <c r="C721" s="60" t="s">
        <v>4</v>
      </c>
      <c r="D721" s="60" t="s">
        <v>3</v>
      </c>
      <c r="E721" s="60"/>
      <c r="F721" s="60"/>
      <c r="G721" s="58">
        <f t="shared" ref="G721:G722" si="360">G722</f>
        <v>3572</v>
      </c>
      <c r="H721" s="184">
        <f t="shared" ref="H721:H722" si="361">H722</f>
        <v>2344.35628</v>
      </c>
    </row>
    <row r="722" spans="1:8" x14ac:dyDescent="0.25">
      <c r="A722" s="106" t="s">
        <v>13</v>
      </c>
      <c r="B722" s="104" t="s">
        <v>5</v>
      </c>
      <c r="C722" s="104" t="s">
        <v>4</v>
      </c>
      <c r="D722" s="104" t="s">
        <v>3</v>
      </c>
      <c r="E722" s="104" t="s">
        <v>12</v>
      </c>
      <c r="F722" s="104"/>
      <c r="G722" s="125">
        <f t="shared" si="360"/>
        <v>3572</v>
      </c>
      <c r="H722" s="125">
        <f t="shared" si="361"/>
        <v>2344.35628</v>
      </c>
    </row>
    <row r="723" spans="1:8" ht="25.5" x14ac:dyDescent="0.25">
      <c r="A723" s="106" t="s">
        <v>11</v>
      </c>
      <c r="B723" s="104" t="s">
        <v>5</v>
      </c>
      <c r="C723" s="104" t="s">
        <v>4</v>
      </c>
      <c r="D723" s="104" t="s">
        <v>3</v>
      </c>
      <c r="E723" s="104" t="s">
        <v>10</v>
      </c>
      <c r="F723" s="104"/>
      <c r="G723" s="125">
        <f>G724+G726</f>
        <v>3572</v>
      </c>
      <c r="H723" s="125">
        <f>H724+H726</f>
        <v>2344.35628</v>
      </c>
    </row>
    <row r="724" spans="1:8" ht="63.75" x14ac:dyDescent="0.25">
      <c r="A724" s="77" t="s">
        <v>9</v>
      </c>
      <c r="B724" s="104" t="s">
        <v>5</v>
      </c>
      <c r="C724" s="104" t="s">
        <v>4</v>
      </c>
      <c r="D724" s="104" t="s">
        <v>3</v>
      </c>
      <c r="E724" s="104" t="s">
        <v>8</v>
      </c>
      <c r="F724" s="104"/>
      <c r="G724" s="125">
        <f>G725</f>
        <v>161.4</v>
      </c>
      <c r="H724" s="125">
        <f t="shared" ref="H724" si="362">H725</f>
        <v>161.4</v>
      </c>
    </row>
    <row r="725" spans="1:8" x14ac:dyDescent="0.25">
      <c r="A725" s="77" t="s">
        <v>6</v>
      </c>
      <c r="B725" s="104" t="s">
        <v>5</v>
      </c>
      <c r="C725" s="104" t="s">
        <v>4</v>
      </c>
      <c r="D725" s="104" t="s">
        <v>3</v>
      </c>
      <c r="E725" s="104" t="s">
        <v>8</v>
      </c>
      <c r="F725" s="104" t="s">
        <v>1</v>
      </c>
      <c r="G725" s="125">
        <v>161.4</v>
      </c>
      <c r="H725" s="125">
        <v>161.4</v>
      </c>
    </row>
    <row r="726" spans="1:8" ht="63.75" x14ac:dyDescent="0.25">
      <c r="A726" s="77" t="s">
        <v>7</v>
      </c>
      <c r="B726" s="104" t="s">
        <v>5</v>
      </c>
      <c r="C726" s="104" t="s">
        <v>4</v>
      </c>
      <c r="D726" s="104" t="s">
        <v>3</v>
      </c>
      <c r="E726" s="104" t="s">
        <v>2</v>
      </c>
      <c r="F726" s="104"/>
      <c r="G726" s="125">
        <f>G727</f>
        <v>3410.6</v>
      </c>
      <c r="H726" s="125">
        <f t="shared" ref="H726" si="363">H727</f>
        <v>2182.9562799999999</v>
      </c>
    </row>
    <row r="727" spans="1:8" x14ac:dyDescent="0.25">
      <c r="A727" s="77" t="s">
        <v>6</v>
      </c>
      <c r="B727" s="104" t="s">
        <v>5</v>
      </c>
      <c r="C727" s="104" t="s">
        <v>4</v>
      </c>
      <c r="D727" s="104" t="s">
        <v>3</v>
      </c>
      <c r="E727" s="104" t="s">
        <v>2</v>
      </c>
      <c r="F727" s="104" t="s">
        <v>1</v>
      </c>
      <c r="G727" s="125">
        <v>3410.6</v>
      </c>
      <c r="H727" s="125">
        <v>2182.9562799999999</v>
      </c>
    </row>
    <row r="728" spans="1:8" x14ac:dyDescent="0.25">
      <c r="A728" s="252" t="s">
        <v>0</v>
      </c>
      <c r="B728" s="252"/>
      <c r="C728" s="252"/>
      <c r="D728" s="252"/>
      <c r="E728" s="252"/>
      <c r="F728" s="252"/>
      <c r="G728" s="58">
        <f>G13+G238+G260+G397+G484+G602+G638+G664</f>
        <v>3272642.1192800002</v>
      </c>
      <c r="H728" s="184">
        <f>H13+H238+H260+H397+H484+H602+H638+H664</f>
        <v>3125028.3056100006</v>
      </c>
    </row>
    <row r="729" spans="1:8" x14ac:dyDescent="0.25">
      <c r="A729" s="134"/>
      <c r="B729" s="135"/>
      <c r="C729" s="135"/>
      <c r="D729" s="135"/>
      <c r="E729" s="135"/>
      <c r="F729" s="135"/>
    </row>
    <row r="730" spans="1:8" x14ac:dyDescent="0.25">
      <c r="A730" s="134"/>
      <c r="B730" s="135"/>
      <c r="C730" s="135"/>
      <c r="D730" s="135"/>
      <c r="E730" s="135"/>
      <c r="F730" s="135"/>
      <c r="G730" s="136"/>
    </row>
    <row r="731" spans="1:8" x14ac:dyDescent="0.25">
      <c r="A731" s="134"/>
      <c r="B731" s="135"/>
      <c r="C731" s="135"/>
      <c r="D731" s="135"/>
      <c r="E731" s="135"/>
      <c r="F731" s="135"/>
      <c r="G731" s="136"/>
    </row>
    <row r="732" spans="1:8" x14ac:dyDescent="0.25">
      <c r="A732" s="134"/>
      <c r="B732" s="135"/>
      <c r="C732" s="135"/>
      <c r="D732" s="135"/>
      <c r="E732" s="135"/>
      <c r="F732" s="135"/>
      <c r="G732" s="136"/>
    </row>
    <row r="733" spans="1:8" x14ac:dyDescent="0.25">
      <c r="A733" s="134"/>
      <c r="B733" s="135"/>
      <c r="C733" s="135"/>
      <c r="D733" s="135"/>
      <c r="E733" s="135"/>
      <c r="F733" s="135"/>
      <c r="G733" s="136"/>
    </row>
    <row r="734" spans="1:8" x14ac:dyDescent="0.25">
      <c r="A734" s="134"/>
      <c r="B734" s="135"/>
      <c r="C734" s="135"/>
      <c r="D734" s="135"/>
      <c r="E734" s="135"/>
      <c r="F734" s="135"/>
      <c r="G734" s="136"/>
    </row>
    <row r="735" spans="1:8" x14ac:dyDescent="0.25">
      <c r="A735" s="134"/>
      <c r="B735" s="135"/>
      <c r="C735" s="135"/>
      <c r="D735" s="135"/>
      <c r="E735" s="135"/>
      <c r="F735" s="135"/>
      <c r="G735" s="136"/>
    </row>
    <row r="736" spans="1:8" x14ac:dyDescent="0.25">
      <c r="A736" s="134"/>
      <c r="B736" s="135"/>
      <c r="C736" s="135"/>
      <c r="D736" s="135"/>
      <c r="E736" s="135"/>
      <c r="F736" s="135"/>
      <c r="G736" s="136"/>
    </row>
    <row r="737" spans="1:7" x14ac:dyDescent="0.25">
      <c r="A737" s="134"/>
      <c r="B737" s="135"/>
      <c r="C737" s="135"/>
      <c r="D737" s="135"/>
      <c r="E737" s="135"/>
      <c r="F737" s="135"/>
      <c r="G737" s="136"/>
    </row>
    <row r="738" spans="1:7" x14ac:dyDescent="0.25">
      <c r="A738" s="134"/>
      <c r="B738" s="135"/>
      <c r="C738" s="135"/>
      <c r="D738" s="135"/>
      <c r="E738" s="135"/>
      <c r="F738" s="135"/>
      <c r="G738" s="136"/>
    </row>
    <row r="739" spans="1:7" x14ac:dyDescent="0.25">
      <c r="A739" s="134"/>
      <c r="B739" s="135"/>
      <c r="C739" s="135"/>
      <c r="D739" s="135"/>
      <c r="E739" s="135"/>
      <c r="F739" s="135"/>
      <c r="G739" s="136"/>
    </row>
    <row r="740" spans="1:7" x14ac:dyDescent="0.25">
      <c r="A740" s="134"/>
      <c r="B740" s="135"/>
      <c r="C740" s="135"/>
      <c r="D740" s="135"/>
      <c r="E740" s="135"/>
      <c r="F740" s="135"/>
      <c r="G740" s="136"/>
    </row>
    <row r="741" spans="1:7" x14ac:dyDescent="0.25">
      <c r="A741" s="134"/>
      <c r="B741" s="135"/>
      <c r="C741" s="135"/>
      <c r="D741" s="135"/>
      <c r="E741" s="135"/>
      <c r="F741" s="135"/>
      <c r="G741" s="136"/>
    </row>
    <row r="742" spans="1:7" x14ac:dyDescent="0.25">
      <c r="A742" s="134"/>
      <c r="B742" s="135"/>
      <c r="C742" s="135"/>
      <c r="D742" s="135"/>
      <c r="E742" s="135"/>
      <c r="F742" s="135"/>
      <c r="G742" s="136"/>
    </row>
    <row r="743" spans="1:7" x14ac:dyDescent="0.25">
      <c r="A743" s="134"/>
      <c r="B743" s="135"/>
      <c r="C743" s="135"/>
      <c r="D743" s="135"/>
      <c r="E743" s="135"/>
      <c r="F743" s="135"/>
      <c r="G743" s="136"/>
    </row>
    <row r="744" spans="1:7" x14ac:dyDescent="0.25">
      <c r="A744" s="134"/>
      <c r="B744" s="135"/>
      <c r="C744" s="135"/>
      <c r="D744" s="135"/>
      <c r="E744" s="135"/>
      <c r="F744" s="135"/>
      <c r="G744" s="136"/>
    </row>
    <row r="745" spans="1:7" x14ac:dyDescent="0.25">
      <c r="A745" s="134"/>
      <c r="B745" s="135"/>
      <c r="C745" s="135"/>
      <c r="D745" s="135"/>
      <c r="E745" s="135"/>
      <c r="F745" s="135"/>
      <c r="G745" s="136"/>
    </row>
    <row r="746" spans="1:7" x14ac:dyDescent="0.25">
      <c r="A746" s="134"/>
      <c r="B746" s="135"/>
      <c r="C746" s="135"/>
      <c r="D746" s="135"/>
      <c r="E746" s="135"/>
      <c r="F746" s="135"/>
      <c r="G746" s="136"/>
    </row>
    <row r="747" spans="1:7" x14ac:dyDescent="0.25">
      <c r="A747" s="134"/>
      <c r="B747" s="135"/>
      <c r="C747" s="135"/>
      <c r="D747" s="135"/>
      <c r="E747" s="135"/>
      <c r="F747" s="135"/>
      <c r="G747" s="136"/>
    </row>
    <row r="748" spans="1:7" x14ac:dyDescent="0.25">
      <c r="A748" s="134"/>
      <c r="B748" s="135"/>
      <c r="C748" s="135"/>
      <c r="D748" s="135"/>
      <c r="E748" s="135"/>
      <c r="F748" s="135"/>
      <c r="G748" s="136"/>
    </row>
    <row r="749" spans="1:7" x14ac:dyDescent="0.25">
      <c r="A749" s="134"/>
      <c r="B749" s="135"/>
      <c r="C749" s="135"/>
      <c r="D749" s="135"/>
      <c r="E749" s="135"/>
      <c r="F749" s="135"/>
      <c r="G749" s="136"/>
    </row>
    <row r="750" spans="1:7" x14ac:dyDescent="0.25">
      <c r="A750" s="134"/>
      <c r="B750" s="135"/>
      <c r="C750" s="135"/>
      <c r="D750" s="135"/>
      <c r="E750" s="135"/>
      <c r="F750" s="135"/>
      <c r="G750" s="136"/>
    </row>
    <row r="751" spans="1:7" x14ac:dyDescent="0.25">
      <c r="A751" s="134"/>
      <c r="B751" s="135"/>
      <c r="C751" s="135"/>
      <c r="D751" s="135"/>
      <c r="E751" s="135"/>
      <c r="F751" s="135"/>
      <c r="G751" s="136"/>
    </row>
    <row r="752" spans="1:7" x14ac:dyDescent="0.25">
      <c r="A752" s="134"/>
      <c r="B752" s="135"/>
      <c r="C752" s="135"/>
      <c r="D752" s="135"/>
      <c r="E752" s="135"/>
      <c r="F752" s="135"/>
      <c r="G752" s="136"/>
    </row>
    <row r="753" spans="1:7" x14ac:dyDescent="0.25">
      <c r="A753" s="134"/>
      <c r="B753" s="135"/>
      <c r="C753" s="135"/>
      <c r="D753" s="135"/>
      <c r="E753" s="135"/>
      <c r="F753" s="135"/>
      <c r="G753" s="136"/>
    </row>
    <row r="754" spans="1:7" x14ac:dyDescent="0.25">
      <c r="A754" s="134"/>
      <c r="B754" s="135"/>
      <c r="C754" s="135"/>
      <c r="D754" s="135"/>
      <c r="E754" s="135"/>
      <c r="F754" s="135"/>
      <c r="G754" s="136"/>
    </row>
    <row r="755" spans="1:7" x14ac:dyDescent="0.25">
      <c r="A755" s="134"/>
      <c r="B755" s="135"/>
      <c r="C755" s="135"/>
      <c r="D755" s="135"/>
      <c r="E755" s="135"/>
      <c r="F755" s="135"/>
      <c r="G755" s="136"/>
    </row>
    <row r="756" spans="1:7" x14ac:dyDescent="0.25">
      <c r="A756" s="134"/>
      <c r="B756" s="135"/>
      <c r="C756" s="135"/>
      <c r="D756" s="135"/>
      <c r="E756" s="135"/>
      <c r="F756" s="135"/>
      <c r="G756" s="136"/>
    </row>
    <row r="757" spans="1:7" x14ac:dyDescent="0.25">
      <c r="A757" s="134"/>
      <c r="B757" s="135"/>
      <c r="C757" s="135"/>
      <c r="D757" s="135"/>
      <c r="E757" s="135"/>
      <c r="F757" s="135"/>
      <c r="G757" s="136"/>
    </row>
    <row r="758" spans="1:7" x14ac:dyDescent="0.25">
      <c r="A758" s="134"/>
      <c r="B758" s="135"/>
      <c r="C758" s="135"/>
      <c r="D758" s="135"/>
      <c r="E758" s="135"/>
      <c r="F758" s="135"/>
      <c r="G758" s="136"/>
    </row>
    <row r="759" spans="1:7" x14ac:dyDescent="0.25">
      <c r="A759" s="134"/>
      <c r="B759" s="135"/>
      <c r="C759" s="135"/>
      <c r="D759" s="135"/>
      <c r="E759" s="135"/>
      <c r="F759" s="135"/>
      <c r="G759" s="136"/>
    </row>
    <row r="760" spans="1:7" x14ac:dyDescent="0.25">
      <c r="A760" s="134"/>
      <c r="B760" s="135"/>
      <c r="C760" s="135"/>
      <c r="D760" s="135"/>
      <c r="E760" s="135"/>
      <c r="F760" s="135"/>
      <c r="G760" s="136"/>
    </row>
    <row r="761" spans="1:7" x14ac:dyDescent="0.25">
      <c r="A761" s="134"/>
      <c r="B761" s="135"/>
      <c r="C761" s="135"/>
      <c r="D761" s="135"/>
      <c r="E761" s="135"/>
      <c r="F761" s="135"/>
      <c r="G761" s="136"/>
    </row>
    <row r="762" spans="1:7" x14ac:dyDescent="0.25">
      <c r="A762" s="134"/>
      <c r="B762" s="135"/>
      <c r="C762" s="135"/>
      <c r="D762" s="135"/>
      <c r="E762" s="135"/>
      <c r="F762" s="135"/>
      <c r="G762" s="136"/>
    </row>
    <row r="763" spans="1:7" x14ac:dyDescent="0.25">
      <c r="A763" s="134"/>
      <c r="B763" s="135"/>
      <c r="C763" s="135"/>
      <c r="D763" s="135"/>
      <c r="E763" s="135"/>
      <c r="F763" s="135"/>
      <c r="G763" s="136"/>
    </row>
    <row r="764" spans="1:7" x14ac:dyDescent="0.25">
      <c r="A764" s="134"/>
      <c r="B764" s="135"/>
      <c r="C764" s="135"/>
      <c r="D764" s="135"/>
      <c r="E764" s="135"/>
      <c r="F764" s="135"/>
      <c r="G764" s="136"/>
    </row>
    <row r="765" spans="1:7" x14ac:dyDescent="0.25">
      <c r="A765" s="134"/>
      <c r="B765" s="135"/>
      <c r="C765" s="135"/>
      <c r="D765" s="135"/>
      <c r="E765" s="135"/>
      <c r="F765" s="135"/>
      <c r="G765" s="136"/>
    </row>
    <row r="766" spans="1:7" x14ac:dyDescent="0.25">
      <c r="A766" s="134"/>
      <c r="B766" s="135"/>
      <c r="C766" s="135"/>
      <c r="D766" s="135"/>
      <c r="E766" s="135"/>
      <c r="F766" s="135"/>
      <c r="G766" s="136"/>
    </row>
    <row r="767" spans="1:7" x14ac:dyDescent="0.25">
      <c r="A767" s="134"/>
      <c r="B767" s="135"/>
      <c r="C767" s="135"/>
      <c r="D767" s="135"/>
      <c r="E767" s="135"/>
      <c r="F767" s="135"/>
      <c r="G767" s="136"/>
    </row>
    <row r="768" spans="1:7" x14ac:dyDescent="0.25">
      <c r="A768" s="134"/>
      <c r="B768" s="135"/>
      <c r="C768" s="135"/>
      <c r="D768" s="135"/>
      <c r="E768" s="135"/>
      <c r="F768" s="135"/>
      <c r="G768" s="136"/>
    </row>
    <row r="769" spans="1:7" x14ac:dyDescent="0.25">
      <c r="A769" s="134"/>
      <c r="B769" s="135"/>
      <c r="C769" s="135"/>
      <c r="D769" s="135"/>
      <c r="E769" s="135"/>
      <c r="F769" s="135"/>
      <c r="G769" s="136"/>
    </row>
    <row r="770" spans="1:7" x14ac:dyDescent="0.25">
      <c r="A770" s="134"/>
      <c r="B770" s="135"/>
      <c r="C770" s="135"/>
      <c r="D770" s="135"/>
      <c r="E770" s="135"/>
      <c r="F770" s="135"/>
      <c r="G770" s="136"/>
    </row>
    <row r="771" spans="1:7" x14ac:dyDescent="0.25">
      <c r="A771" s="134"/>
      <c r="B771" s="135"/>
      <c r="C771" s="135"/>
      <c r="D771" s="135"/>
      <c r="E771" s="135"/>
      <c r="F771" s="135"/>
      <c r="G771" s="136"/>
    </row>
    <row r="772" spans="1:7" x14ac:dyDescent="0.25">
      <c r="A772" s="134"/>
      <c r="B772" s="135"/>
      <c r="C772" s="135"/>
      <c r="D772" s="135"/>
      <c r="E772" s="135"/>
      <c r="F772" s="135"/>
      <c r="G772" s="136"/>
    </row>
    <row r="773" spans="1:7" x14ac:dyDescent="0.25">
      <c r="A773" s="134"/>
      <c r="B773" s="135"/>
      <c r="C773" s="135"/>
      <c r="D773" s="135"/>
      <c r="E773" s="135"/>
      <c r="F773" s="135"/>
      <c r="G773" s="136"/>
    </row>
    <row r="774" spans="1:7" x14ac:dyDescent="0.25">
      <c r="A774" s="134"/>
      <c r="B774" s="135"/>
      <c r="C774" s="135"/>
      <c r="D774" s="135"/>
      <c r="E774" s="135"/>
      <c r="F774" s="135"/>
      <c r="G774" s="136"/>
    </row>
    <row r="775" spans="1:7" x14ac:dyDescent="0.25">
      <c r="A775" s="134"/>
      <c r="B775" s="135"/>
      <c r="C775" s="135"/>
      <c r="D775" s="135"/>
      <c r="E775" s="135"/>
      <c r="F775" s="135"/>
      <c r="G775" s="136"/>
    </row>
    <row r="776" spans="1:7" x14ac:dyDescent="0.25">
      <c r="A776" s="134"/>
      <c r="B776" s="135"/>
      <c r="C776" s="135"/>
      <c r="D776" s="135"/>
      <c r="E776" s="135"/>
      <c r="F776" s="135"/>
      <c r="G776" s="136"/>
    </row>
    <row r="777" spans="1:7" x14ac:dyDescent="0.25">
      <c r="A777" s="134"/>
      <c r="B777" s="135"/>
      <c r="C777" s="135"/>
      <c r="D777" s="135"/>
      <c r="E777" s="135"/>
      <c r="F777" s="135"/>
      <c r="G777" s="136"/>
    </row>
    <row r="778" spans="1:7" x14ac:dyDescent="0.25">
      <c r="A778" s="134"/>
      <c r="B778" s="135"/>
      <c r="C778" s="135"/>
      <c r="D778" s="135"/>
      <c r="E778" s="135"/>
      <c r="F778" s="135"/>
      <c r="G778" s="136"/>
    </row>
    <row r="779" spans="1:7" x14ac:dyDescent="0.25">
      <c r="A779" s="134"/>
      <c r="B779" s="135"/>
      <c r="C779" s="135"/>
      <c r="D779" s="135"/>
      <c r="E779" s="135"/>
      <c r="F779" s="135"/>
      <c r="G779" s="136"/>
    </row>
    <row r="780" spans="1:7" x14ac:dyDescent="0.25">
      <c r="A780" s="134"/>
      <c r="B780" s="135"/>
      <c r="C780" s="135"/>
      <c r="D780" s="135"/>
      <c r="E780" s="135"/>
      <c r="F780" s="135"/>
      <c r="G780" s="136"/>
    </row>
    <row r="781" spans="1:7" x14ac:dyDescent="0.25">
      <c r="A781" s="134"/>
      <c r="B781" s="135"/>
      <c r="C781" s="135"/>
      <c r="D781" s="135"/>
      <c r="E781" s="135"/>
      <c r="F781" s="135"/>
      <c r="G781" s="136"/>
    </row>
    <row r="782" spans="1:7" x14ac:dyDescent="0.25">
      <c r="A782" s="134"/>
      <c r="B782" s="135"/>
      <c r="C782" s="135"/>
      <c r="D782" s="135"/>
      <c r="E782" s="135"/>
      <c r="F782" s="135"/>
      <c r="G782" s="136"/>
    </row>
    <row r="783" spans="1:7" x14ac:dyDescent="0.25">
      <c r="A783" s="134"/>
      <c r="B783" s="135"/>
      <c r="C783" s="135"/>
      <c r="D783" s="135"/>
      <c r="E783" s="135"/>
      <c r="F783" s="135"/>
      <c r="G783" s="136"/>
    </row>
    <row r="784" spans="1:7" x14ac:dyDescent="0.25">
      <c r="A784" s="134"/>
      <c r="B784" s="135"/>
      <c r="C784" s="135"/>
      <c r="D784" s="135"/>
      <c r="E784" s="135"/>
      <c r="F784" s="135"/>
      <c r="G784" s="136"/>
    </row>
    <row r="785" spans="1:7" x14ac:dyDescent="0.25">
      <c r="A785" s="134"/>
      <c r="B785" s="135"/>
      <c r="C785" s="135"/>
      <c r="D785" s="135"/>
      <c r="E785" s="135"/>
      <c r="F785" s="135"/>
      <c r="G785" s="136"/>
    </row>
    <row r="786" spans="1:7" x14ac:dyDescent="0.25">
      <c r="A786" s="134"/>
      <c r="B786" s="135"/>
      <c r="C786" s="135"/>
      <c r="D786" s="135"/>
      <c r="E786" s="135"/>
      <c r="F786" s="135"/>
      <c r="G786" s="136"/>
    </row>
    <row r="787" spans="1:7" x14ac:dyDescent="0.25">
      <c r="A787" s="134"/>
      <c r="B787" s="135"/>
      <c r="C787" s="135"/>
      <c r="D787" s="135"/>
      <c r="E787" s="135"/>
      <c r="F787" s="135"/>
      <c r="G787" s="136"/>
    </row>
    <row r="788" spans="1:7" x14ac:dyDescent="0.25">
      <c r="A788" s="134"/>
      <c r="B788" s="135"/>
      <c r="C788" s="135"/>
      <c r="D788" s="135"/>
      <c r="E788" s="135"/>
      <c r="F788" s="135"/>
      <c r="G788" s="136"/>
    </row>
    <row r="789" spans="1:7" x14ac:dyDescent="0.25">
      <c r="A789" s="134"/>
      <c r="B789" s="135"/>
      <c r="C789" s="135"/>
      <c r="D789" s="135"/>
      <c r="E789" s="135"/>
      <c r="F789" s="135"/>
      <c r="G789" s="136"/>
    </row>
    <row r="790" spans="1:7" x14ac:dyDescent="0.25">
      <c r="A790" s="134"/>
      <c r="B790" s="135"/>
      <c r="C790" s="135"/>
      <c r="D790" s="135"/>
      <c r="E790" s="135"/>
      <c r="F790" s="135"/>
      <c r="G790" s="136"/>
    </row>
    <row r="791" spans="1:7" x14ac:dyDescent="0.25">
      <c r="A791" s="134"/>
      <c r="B791" s="135"/>
      <c r="C791" s="135"/>
      <c r="D791" s="135"/>
      <c r="E791" s="135"/>
      <c r="F791" s="135"/>
      <c r="G791" s="136"/>
    </row>
    <row r="792" spans="1:7" x14ac:dyDescent="0.25">
      <c r="A792" s="134"/>
      <c r="B792" s="135"/>
      <c r="C792" s="135"/>
      <c r="D792" s="135"/>
      <c r="E792" s="135"/>
      <c r="F792" s="135"/>
      <c r="G792" s="136"/>
    </row>
    <row r="793" spans="1:7" x14ac:dyDescent="0.25">
      <c r="A793" s="134"/>
      <c r="B793" s="135"/>
      <c r="C793" s="135"/>
      <c r="D793" s="135"/>
      <c r="E793" s="135"/>
      <c r="F793" s="135"/>
      <c r="G793" s="136"/>
    </row>
    <row r="794" spans="1:7" x14ac:dyDescent="0.25">
      <c r="A794" s="134"/>
      <c r="B794" s="135"/>
      <c r="C794" s="135"/>
      <c r="D794" s="135"/>
      <c r="E794" s="135"/>
      <c r="F794" s="135"/>
      <c r="G794" s="136"/>
    </row>
    <row r="795" spans="1:7" x14ac:dyDescent="0.25">
      <c r="A795" s="134"/>
      <c r="B795" s="135"/>
      <c r="C795" s="135"/>
      <c r="D795" s="135"/>
      <c r="E795" s="135"/>
      <c r="F795" s="135"/>
      <c r="G795" s="136"/>
    </row>
    <row r="796" spans="1:7" x14ac:dyDescent="0.25">
      <c r="A796" s="134"/>
      <c r="B796" s="135"/>
      <c r="C796" s="135"/>
      <c r="D796" s="135"/>
      <c r="E796" s="135"/>
      <c r="F796" s="135"/>
      <c r="G796" s="136"/>
    </row>
    <row r="797" spans="1:7" x14ac:dyDescent="0.25">
      <c r="A797" s="134"/>
      <c r="B797" s="135"/>
      <c r="C797" s="135"/>
      <c r="D797" s="135"/>
      <c r="E797" s="135"/>
      <c r="F797" s="135"/>
      <c r="G797" s="136"/>
    </row>
    <row r="798" spans="1:7" x14ac:dyDescent="0.25">
      <c r="A798" s="134"/>
      <c r="B798" s="135"/>
      <c r="C798" s="135"/>
      <c r="D798" s="135"/>
      <c r="E798" s="135"/>
      <c r="F798" s="135"/>
      <c r="G798" s="136"/>
    </row>
    <row r="799" spans="1:7" x14ac:dyDescent="0.25">
      <c r="A799" s="134"/>
      <c r="B799" s="135"/>
      <c r="C799" s="135"/>
      <c r="D799" s="135"/>
      <c r="E799" s="135"/>
      <c r="F799" s="135"/>
      <c r="G799" s="136"/>
    </row>
    <row r="800" spans="1:7" x14ac:dyDescent="0.25">
      <c r="A800" s="134"/>
      <c r="B800" s="135"/>
      <c r="C800" s="135"/>
      <c r="D800" s="135"/>
      <c r="E800" s="135"/>
      <c r="F800" s="135"/>
      <c r="G800" s="136"/>
    </row>
    <row r="801" spans="1:7" x14ac:dyDescent="0.25">
      <c r="A801" s="134"/>
      <c r="B801" s="135"/>
      <c r="C801" s="135"/>
      <c r="D801" s="135"/>
      <c r="E801" s="135"/>
      <c r="F801" s="135"/>
      <c r="G801" s="136"/>
    </row>
    <row r="802" spans="1:7" x14ac:dyDescent="0.25">
      <c r="A802" s="134"/>
      <c r="B802" s="135"/>
      <c r="C802" s="135"/>
      <c r="D802" s="135"/>
      <c r="E802" s="135"/>
      <c r="F802" s="135"/>
      <c r="G802" s="136"/>
    </row>
    <row r="803" spans="1:7" x14ac:dyDescent="0.25">
      <c r="A803" s="134"/>
      <c r="B803" s="135"/>
      <c r="C803" s="135"/>
      <c r="D803" s="135"/>
      <c r="E803" s="135"/>
      <c r="F803" s="135"/>
      <c r="G803" s="136"/>
    </row>
    <row r="804" spans="1:7" x14ac:dyDescent="0.25">
      <c r="A804" s="134"/>
      <c r="B804" s="135"/>
      <c r="C804" s="135"/>
      <c r="D804" s="135"/>
      <c r="E804" s="135"/>
      <c r="F804" s="135"/>
      <c r="G804" s="136"/>
    </row>
    <row r="805" spans="1:7" x14ac:dyDescent="0.25">
      <c r="A805" s="134"/>
      <c r="B805" s="135"/>
      <c r="C805" s="135"/>
      <c r="D805" s="135"/>
      <c r="E805" s="135"/>
      <c r="F805" s="135"/>
      <c r="G805" s="136"/>
    </row>
    <row r="806" spans="1:7" x14ac:dyDescent="0.25">
      <c r="A806" s="134"/>
      <c r="B806" s="135"/>
      <c r="C806" s="135"/>
      <c r="D806" s="135"/>
      <c r="E806" s="135"/>
      <c r="F806" s="135"/>
      <c r="G806" s="136"/>
    </row>
    <row r="807" spans="1:7" x14ac:dyDescent="0.25">
      <c r="A807" s="134"/>
      <c r="B807" s="135"/>
      <c r="C807" s="135"/>
      <c r="D807" s="135"/>
      <c r="E807" s="135"/>
      <c r="F807" s="135"/>
      <c r="G807" s="136"/>
    </row>
    <row r="808" spans="1:7" x14ac:dyDescent="0.25">
      <c r="A808" s="134"/>
      <c r="B808" s="135"/>
      <c r="C808" s="135"/>
      <c r="D808" s="135"/>
      <c r="E808" s="135"/>
      <c r="F808" s="135"/>
      <c r="G808" s="136"/>
    </row>
    <row r="809" spans="1:7" x14ac:dyDescent="0.25">
      <c r="A809" s="134"/>
      <c r="B809" s="135"/>
      <c r="C809" s="135"/>
      <c r="D809" s="135"/>
      <c r="E809" s="135"/>
      <c r="F809" s="135"/>
      <c r="G809" s="136"/>
    </row>
    <row r="810" spans="1:7" x14ac:dyDescent="0.25">
      <c r="A810" s="134"/>
      <c r="B810" s="135"/>
      <c r="C810" s="135"/>
      <c r="D810" s="135"/>
      <c r="E810" s="135"/>
      <c r="F810" s="135"/>
      <c r="G810" s="136"/>
    </row>
    <row r="811" spans="1:7" x14ac:dyDescent="0.25">
      <c r="A811" s="134"/>
      <c r="B811" s="135"/>
      <c r="C811" s="135"/>
      <c r="D811" s="135"/>
      <c r="E811" s="135"/>
      <c r="F811" s="135"/>
      <c r="G811" s="136"/>
    </row>
    <row r="812" spans="1:7" x14ac:dyDescent="0.25">
      <c r="A812" s="134"/>
      <c r="B812" s="135"/>
      <c r="C812" s="135"/>
      <c r="D812" s="135"/>
      <c r="E812" s="135"/>
      <c r="F812" s="135"/>
      <c r="G812" s="136"/>
    </row>
    <row r="813" spans="1:7" x14ac:dyDescent="0.25">
      <c r="A813" s="134"/>
      <c r="B813" s="135"/>
      <c r="C813" s="135"/>
      <c r="D813" s="135"/>
      <c r="E813" s="135"/>
      <c r="F813" s="135"/>
      <c r="G813" s="136"/>
    </row>
    <row r="814" spans="1:7" x14ac:dyDescent="0.25">
      <c r="A814" s="134"/>
      <c r="B814" s="135"/>
      <c r="C814" s="135"/>
      <c r="D814" s="135"/>
      <c r="E814" s="135"/>
      <c r="F814" s="135"/>
      <c r="G814" s="136"/>
    </row>
    <row r="815" spans="1:7" x14ac:dyDescent="0.25">
      <c r="A815" s="134"/>
      <c r="B815" s="135"/>
      <c r="C815" s="135"/>
      <c r="D815" s="135"/>
      <c r="E815" s="135"/>
      <c r="F815" s="135"/>
      <c r="G815" s="136"/>
    </row>
    <row r="816" spans="1:7" x14ac:dyDescent="0.25">
      <c r="A816" s="134"/>
      <c r="B816" s="135"/>
      <c r="C816" s="135"/>
      <c r="D816" s="135"/>
      <c r="E816" s="135"/>
      <c r="F816" s="135"/>
      <c r="G816" s="136"/>
    </row>
    <row r="817" spans="1:7" x14ac:dyDescent="0.25">
      <c r="A817" s="134"/>
      <c r="B817" s="135"/>
      <c r="C817" s="135"/>
      <c r="D817" s="135"/>
      <c r="E817" s="135"/>
      <c r="F817" s="135"/>
      <c r="G817" s="136"/>
    </row>
    <row r="818" spans="1:7" x14ac:dyDescent="0.25">
      <c r="A818" s="134"/>
      <c r="B818" s="135"/>
      <c r="C818" s="135"/>
      <c r="D818" s="135"/>
      <c r="E818" s="135"/>
      <c r="F818" s="135"/>
      <c r="G818" s="136"/>
    </row>
    <row r="819" spans="1:7" x14ac:dyDescent="0.25">
      <c r="A819" s="134"/>
      <c r="B819" s="135"/>
      <c r="C819" s="135"/>
      <c r="D819" s="135"/>
      <c r="E819" s="135"/>
      <c r="F819" s="135"/>
      <c r="G819" s="136"/>
    </row>
    <row r="820" spans="1:7" x14ac:dyDescent="0.25">
      <c r="A820" s="134"/>
      <c r="B820" s="135"/>
      <c r="C820" s="135"/>
      <c r="D820" s="135"/>
      <c r="E820" s="135"/>
      <c r="F820" s="135"/>
      <c r="G820" s="136"/>
    </row>
    <row r="821" spans="1:7" x14ac:dyDescent="0.25">
      <c r="A821" s="134"/>
      <c r="B821" s="135"/>
      <c r="C821" s="135"/>
      <c r="D821" s="135"/>
      <c r="E821" s="135"/>
      <c r="F821" s="135"/>
      <c r="G821" s="136"/>
    </row>
    <row r="822" spans="1:7" x14ac:dyDescent="0.25">
      <c r="A822" s="134"/>
      <c r="B822" s="135"/>
      <c r="C822" s="135"/>
      <c r="D822" s="135"/>
      <c r="E822" s="135"/>
      <c r="F822" s="135"/>
      <c r="G822" s="136"/>
    </row>
    <row r="823" spans="1:7" x14ac:dyDescent="0.25">
      <c r="A823" s="134"/>
      <c r="B823" s="135"/>
      <c r="C823" s="135"/>
      <c r="D823" s="135"/>
      <c r="E823" s="135"/>
      <c r="F823" s="135"/>
      <c r="G823" s="136"/>
    </row>
    <row r="824" spans="1:7" x14ac:dyDescent="0.25">
      <c r="A824" s="134"/>
      <c r="B824" s="135"/>
      <c r="C824" s="135"/>
      <c r="D824" s="135"/>
      <c r="E824" s="135"/>
      <c r="F824" s="135"/>
      <c r="G824" s="136"/>
    </row>
    <row r="825" spans="1:7" x14ac:dyDescent="0.25">
      <c r="A825" s="134"/>
      <c r="B825" s="135"/>
      <c r="C825" s="135"/>
      <c r="D825" s="135"/>
      <c r="E825" s="135"/>
      <c r="F825" s="135"/>
      <c r="G825" s="136"/>
    </row>
    <row r="826" spans="1:7" x14ac:dyDescent="0.25">
      <c r="A826" s="134"/>
      <c r="B826" s="135"/>
      <c r="C826" s="135"/>
      <c r="D826" s="135"/>
      <c r="E826" s="135"/>
      <c r="F826" s="135"/>
      <c r="G826" s="136"/>
    </row>
    <row r="827" spans="1:7" x14ac:dyDescent="0.25">
      <c r="A827" s="134"/>
      <c r="B827" s="135"/>
      <c r="C827" s="135"/>
      <c r="D827" s="135"/>
      <c r="E827" s="135"/>
      <c r="F827" s="135"/>
      <c r="G827" s="136"/>
    </row>
    <row r="828" spans="1:7" x14ac:dyDescent="0.25">
      <c r="A828" s="134"/>
      <c r="B828" s="135"/>
      <c r="C828" s="135"/>
      <c r="D828" s="135"/>
      <c r="E828" s="135"/>
      <c r="F828" s="135"/>
      <c r="G828" s="136"/>
    </row>
    <row r="829" spans="1:7" x14ac:dyDescent="0.25">
      <c r="A829" s="134"/>
      <c r="B829" s="135"/>
      <c r="C829" s="135"/>
      <c r="D829" s="135"/>
      <c r="E829" s="135"/>
      <c r="F829" s="135"/>
      <c r="G829" s="136"/>
    </row>
    <row r="830" spans="1:7" x14ac:dyDescent="0.25">
      <c r="A830" s="134"/>
      <c r="B830" s="135"/>
      <c r="C830" s="135"/>
      <c r="D830" s="135"/>
      <c r="E830" s="135"/>
      <c r="F830" s="135"/>
      <c r="G830" s="136"/>
    </row>
    <row r="831" spans="1:7" x14ac:dyDescent="0.25">
      <c r="A831" s="134"/>
      <c r="B831" s="135"/>
      <c r="C831" s="135"/>
      <c r="D831" s="135"/>
      <c r="E831" s="135"/>
      <c r="F831" s="135"/>
      <c r="G831" s="136"/>
    </row>
    <row r="832" spans="1:7" x14ac:dyDescent="0.25">
      <c r="A832" s="134"/>
      <c r="B832" s="135"/>
      <c r="C832" s="135"/>
      <c r="D832" s="135"/>
      <c r="E832" s="135"/>
      <c r="F832" s="135"/>
      <c r="G832" s="136"/>
    </row>
    <row r="833" spans="1:7" x14ac:dyDescent="0.25">
      <c r="A833" s="134"/>
      <c r="B833" s="135"/>
      <c r="C833" s="135"/>
      <c r="D833" s="135"/>
      <c r="E833" s="135"/>
      <c r="F833" s="135"/>
      <c r="G833" s="136"/>
    </row>
    <row r="834" spans="1:7" x14ac:dyDescent="0.25">
      <c r="A834" s="134"/>
      <c r="B834" s="135"/>
      <c r="C834" s="135"/>
      <c r="D834" s="135"/>
      <c r="E834" s="135"/>
      <c r="F834" s="135"/>
      <c r="G834" s="136"/>
    </row>
    <row r="835" spans="1:7" x14ac:dyDescent="0.25">
      <c r="A835" s="134"/>
      <c r="B835" s="135"/>
      <c r="C835" s="135"/>
      <c r="D835" s="135"/>
      <c r="E835" s="135"/>
      <c r="F835" s="135"/>
      <c r="G835" s="136"/>
    </row>
    <row r="836" spans="1:7" x14ac:dyDescent="0.25">
      <c r="A836" s="134"/>
      <c r="B836" s="135"/>
      <c r="C836" s="135"/>
      <c r="D836" s="135"/>
      <c r="E836" s="135"/>
      <c r="F836" s="135"/>
      <c r="G836" s="136"/>
    </row>
    <row r="837" spans="1:7" x14ac:dyDescent="0.25">
      <c r="A837" s="134"/>
      <c r="B837" s="135"/>
      <c r="C837" s="135"/>
      <c r="D837" s="135"/>
      <c r="E837" s="135"/>
      <c r="F837" s="135"/>
      <c r="G837" s="136"/>
    </row>
    <row r="838" spans="1:7" x14ac:dyDescent="0.25">
      <c r="A838" s="134"/>
      <c r="B838" s="135"/>
      <c r="C838" s="135"/>
      <c r="D838" s="135"/>
      <c r="E838" s="135"/>
      <c r="F838" s="135"/>
      <c r="G838" s="136"/>
    </row>
    <row r="839" spans="1:7" x14ac:dyDescent="0.25">
      <c r="A839" s="134"/>
      <c r="B839" s="135"/>
      <c r="C839" s="135"/>
      <c r="D839" s="135"/>
      <c r="E839" s="135"/>
      <c r="F839" s="135"/>
      <c r="G839" s="136"/>
    </row>
    <row r="840" spans="1:7" x14ac:dyDescent="0.25">
      <c r="A840" s="134"/>
      <c r="B840" s="135"/>
      <c r="C840" s="135"/>
      <c r="D840" s="135"/>
      <c r="E840" s="135"/>
      <c r="F840" s="135"/>
      <c r="G840" s="136"/>
    </row>
    <row r="841" spans="1:7" x14ac:dyDescent="0.25">
      <c r="A841" s="134"/>
      <c r="B841" s="135"/>
      <c r="C841" s="135"/>
      <c r="D841" s="135"/>
      <c r="E841" s="135"/>
      <c r="F841" s="135"/>
      <c r="G841" s="136"/>
    </row>
    <row r="842" spans="1:7" x14ac:dyDescent="0.25">
      <c r="A842" s="134"/>
      <c r="B842" s="135"/>
      <c r="C842" s="135"/>
      <c r="D842" s="135"/>
      <c r="E842" s="135"/>
      <c r="F842" s="135"/>
      <c r="G842" s="136"/>
    </row>
    <row r="843" spans="1:7" x14ac:dyDescent="0.25">
      <c r="A843" s="134"/>
      <c r="B843" s="135"/>
      <c r="C843" s="135"/>
      <c r="D843" s="135"/>
      <c r="E843" s="135"/>
      <c r="F843" s="135"/>
      <c r="G843" s="136"/>
    </row>
    <row r="844" spans="1:7" x14ac:dyDescent="0.25">
      <c r="A844" s="134"/>
      <c r="B844" s="135"/>
      <c r="C844" s="135"/>
      <c r="D844" s="135"/>
      <c r="E844" s="135"/>
      <c r="F844" s="135"/>
      <c r="G844" s="136"/>
    </row>
    <row r="845" spans="1:7" x14ac:dyDescent="0.25">
      <c r="A845" s="134"/>
      <c r="B845" s="135"/>
      <c r="C845" s="135"/>
      <c r="D845" s="135"/>
      <c r="E845" s="135"/>
      <c r="F845" s="135"/>
      <c r="G845" s="136"/>
    </row>
    <row r="846" spans="1:7" x14ac:dyDescent="0.25">
      <c r="A846" s="134"/>
      <c r="B846" s="135"/>
      <c r="C846" s="135"/>
      <c r="D846" s="135"/>
      <c r="E846" s="135"/>
      <c r="F846" s="135"/>
      <c r="G846" s="136"/>
    </row>
    <row r="847" spans="1:7" x14ac:dyDescent="0.25">
      <c r="A847" s="134"/>
      <c r="B847" s="135"/>
      <c r="C847" s="135"/>
      <c r="D847" s="135"/>
      <c r="E847" s="135"/>
      <c r="F847" s="135"/>
      <c r="G847" s="136"/>
    </row>
    <row r="848" spans="1:7" x14ac:dyDescent="0.25">
      <c r="A848" s="134"/>
      <c r="B848" s="135"/>
      <c r="C848" s="135"/>
      <c r="D848" s="135"/>
      <c r="E848" s="135"/>
      <c r="F848" s="135"/>
      <c r="G848" s="136"/>
    </row>
    <row r="849" spans="1:7" x14ac:dyDescent="0.25">
      <c r="A849" s="134"/>
      <c r="B849" s="135"/>
      <c r="C849" s="135"/>
      <c r="D849" s="135"/>
      <c r="E849" s="135"/>
      <c r="F849" s="135"/>
      <c r="G849" s="136"/>
    </row>
    <row r="850" spans="1:7" x14ac:dyDescent="0.25">
      <c r="A850" s="134"/>
      <c r="B850" s="135"/>
      <c r="C850" s="135"/>
      <c r="D850" s="135"/>
      <c r="E850" s="135"/>
      <c r="F850" s="135"/>
      <c r="G850" s="136"/>
    </row>
    <row r="851" spans="1:7" x14ac:dyDescent="0.25">
      <c r="A851" s="134"/>
      <c r="B851" s="135"/>
      <c r="C851" s="135"/>
      <c r="D851" s="135"/>
      <c r="E851" s="135"/>
      <c r="F851" s="135"/>
      <c r="G851" s="136"/>
    </row>
    <row r="852" spans="1:7" x14ac:dyDescent="0.25">
      <c r="A852" s="134"/>
      <c r="B852" s="135"/>
      <c r="C852" s="135"/>
      <c r="D852" s="135"/>
      <c r="E852" s="135"/>
      <c r="F852" s="135"/>
      <c r="G852" s="136"/>
    </row>
    <row r="853" spans="1:7" x14ac:dyDescent="0.25">
      <c r="A853" s="134"/>
      <c r="B853" s="135"/>
      <c r="C853" s="135"/>
      <c r="D853" s="135"/>
      <c r="E853" s="135"/>
      <c r="F853" s="135"/>
      <c r="G853" s="136"/>
    </row>
    <row r="854" spans="1:7" x14ac:dyDescent="0.25">
      <c r="A854" s="134"/>
      <c r="B854" s="135"/>
      <c r="C854" s="135"/>
      <c r="D854" s="135"/>
      <c r="E854" s="135"/>
      <c r="F854" s="135"/>
      <c r="G854" s="136"/>
    </row>
    <row r="855" spans="1:7" x14ac:dyDescent="0.25">
      <c r="A855" s="134"/>
      <c r="B855" s="135"/>
      <c r="C855" s="135"/>
      <c r="D855" s="135"/>
      <c r="E855" s="135"/>
      <c r="F855" s="135"/>
      <c r="G855" s="136"/>
    </row>
    <row r="856" spans="1:7" x14ac:dyDescent="0.25">
      <c r="A856" s="134"/>
      <c r="B856" s="135"/>
      <c r="C856" s="135"/>
      <c r="D856" s="135"/>
      <c r="E856" s="135"/>
      <c r="F856" s="135"/>
      <c r="G856" s="136"/>
    </row>
    <row r="857" spans="1:7" x14ac:dyDescent="0.25">
      <c r="A857" s="134"/>
      <c r="B857" s="135"/>
      <c r="C857" s="135"/>
      <c r="D857" s="135"/>
      <c r="E857" s="135"/>
      <c r="F857" s="135"/>
      <c r="G857" s="136"/>
    </row>
    <row r="858" spans="1:7" x14ac:dyDescent="0.25">
      <c r="A858" s="134"/>
      <c r="B858" s="135"/>
      <c r="C858" s="135"/>
      <c r="D858" s="135"/>
      <c r="E858" s="135"/>
      <c r="F858" s="135"/>
      <c r="G858" s="136"/>
    </row>
    <row r="859" spans="1:7" x14ac:dyDescent="0.25">
      <c r="A859" s="134"/>
      <c r="B859" s="135"/>
      <c r="C859" s="135"/>
      <c r="D859" s="135"/>
      <c r="E859" s="135"/>
      <c r="F859" s="135"/>
      <c r="G859" s="136"/>
    </row>
    <row r="860" spans="1:7" x14ac:dyDescent="0.25">
      <c r="A860" s="134"/>
      <c r="B860" s="135"/>
      <c r="C860" s="135"/>
      <c r="D860" s="135"/>
      <c r="E860" s="135"/>
      <c r="F860" s="135"/>
      <c r="G860" s="136"/>
    </row>
    <row r="861" spans="1:7" x14ac:dyDescent="0.25">
      <c r="A861" s="134"/>
      <c r="B861" s="135"/>
      <c r="C861" s="135"/>
      <c r="D861" s="135"/>
      <c r="E861" s="135"/>
      <c r="F861" s="135"/>
      <c r="G861" s="136"/>
    </row>
    <row r="862" spans="1:7" x14ac:dyDescent="0.25">
      <c r="A862" s="134"/>
      <c r="B862" s="135"/>
      <c r="C862" s="135"/>
      <c r="D862" s="135"/>
      <c r="E862" s="135"/>
      <c r="F862" s="135"/>
      <c r="G862" s="136"/>
    </row>
    <row r="863" spans="1:7" x14ac:dyDescent="0.25">
      <c r="A863" s="134"/>
      <c r="B863" s="135"/>
      <c r="C863" s="135"/>
      <c r="D863" s="135"/>
      <c r="E863" s="135"/>
      <c r="F863" s="135"/>
      <c r="G863" s="136"/>
    </row>
    <row r="864" spans="1:7" x14ac:dyDescent="0.25">
      <c r="A864" s="134"/>
      <c r="B864" s="135"/>
      <c r="C864" s="135"/>
      <c r="D864" s="135"/>
      <c r="E864" s="135"/>
      <c r="F864" s="135"/>
      <c r="G864" s="136"/>
    </row>
    <row r="865" spans="1:7" x14ac:dyDescent="0.25">
      <c r="A865" s="134"/>
      <c r="B865" s="135"/>
      <c r="C865" s="135"/>
      <c r="D865" s="135"/>
      <c r="E865" s="135"/>
      <c r="F865" s="135"/>
      <c r="G865" s="136"/>
    </row>
    <row r="866" spans="1:7" x14ac:dyDescent="0.25">
      <c r="A866" s="134"/>
      <c r="B866" s="135"/>
      <c r="C866" s="135"/>
      <c r="D866" s="135"/>
      <c r="E866" s="135"/>
      <c r="F866" s="135"/>
      <c r="G866" s="136"/>
    </row>
    <row r="867" spans="1:7" x14ac:dyDescent="0.25">
      <c r="A867" s="134"/>
      <c r="B867" s="135"/>
      <c r="C867" s="135"/>
      <c r="D867" s="135"/>
      <c r="E867" s="135"/>
      <c r="F867" s="135"/>
      <c r="G867" s="136"/>
    </row>
    <row r="868" spans="1:7" x14ac:dyDescent="0.25">
      <c r="A868" s="134"/>
      <c r="B868" s="135"/>
      <c r="C868" s="135"/>
      <c r="D868" s="135"/>
      <c r="E868" s="135"/>
      <c r="F868" s="135"/>
      <c r="G868" s="136"/>
    </row>
    <row r="869" spans="1:7" x14ac:dyDescent="0.25">
      <c r="A869" s="134"/>
      <c r="B869" s="135"/>
      <c r="C869" s="135"/>
      <c r="D869" s="135"/>
      <c r="E869" s="135"/>
      <c r="F869" s="135"/>
      <c r="G869" s="136"/>
    </row>
    <row r="870" spans="1:7" x14ac:dyDescent="0.25">
      <c r="A870" s="134"/>
      <c r="B870" s="135"/>
      <c r="C870" s="135"/>
      <c r="D870" s="135"/>
      <c r="E870" s="135"/>
      <c r="F870" s="135"/>
      <c r="G870" s="136"/>
    </row>
    <row r="871" spans="1:7" x14ac:dyDescent="0.25">
      <c r="A871" s="134"/>
      <c r="B871" s="135"/>
      <c r="C871" s="135"/>
      <c r="D871" s="135"/>
      <c r="E871" s="135"/>
      <c r="F871" s="135"/>
      <c r="G871" s="136"/>
    </row>
    <row r="872" spans="1:7" x14ac:dyDescent="0.25">
      <c r="A872" s="134"/>
      <c r="B872" s="135"/>
      <c r="C872" s="135"/>
      <c r="D872" s="135"/>
      <c r="E872" s="135"/>
      <c r="F872" s="135"/>
      <c r="G872" s="136"/>
    </row>
    <row r="873" spans="1:7" x14ac:dyDescent="0.25">
      <c r="A873" s="134"/>
      <c r="B873" s="135"/>
      <c r="C873" s="135"/>
      <c r="D873" s="135"/>
      <c r="E873" s="135"/>
      <c r="F873" s="135"/>
      <c r="G873" s="136"/>
    </row>
    <row r="874" spans="1:7" x14ac:dyDescent="0.25">
      <c r="A874" s="134"/>
      <c r="B874" s="135"/>
      <c r="C874" s="135"/>
      <c r="D874" s="135"/>
      <c r="E874" s="135"/>
      <c r="F874" s="135"/>
      <c r="G874" s="136"/>
    </row>
    <row r="875" spans="1:7" x14ac:dyDescent="0.25">
      <c r="A875" s="134"/>
      <c r="B875" s="135"/>
      <c r="C875" s="135"/>
      <c r="D875" s="135"/>
      <c r="E875" s="135"/>
      <c r="F875" s="135"/>
      <c r="G875" s="136"/>
    </row>
    <row r="876" spans="1:7" x14ac:dyDescent="0.25">
      <c r="A876" s="134"/>
      <c r="B876" s="135"/>
      <c r="C876" s="135"/>
      <c r="D876" s="135"/>
      <c r="E876" s="135"/>
      <c r="F876" s="135"/>
      <c r="G876" s="136"/>
    </row>
    <row r="877" spans="1:7" x14ac:dyDescent="0.25">
      <c r="A877" s="134"/>
      <c r="B877" s="135"/>
      <c r="C877" s="135"/>
      <c r="D877" s="135"/>
      <c r="E877" s="135"/>
      <c r="F877" s="135"/>
      <c r="G877" s="136"/>
    </row>
    <row r="878" spans="1:7" x14ac:dyDescent="0.25">
      <c r="A878" s="134"/>
      <c r="B878" s="135"/>
      <c r="C878" s="135"/>
      <c r="D878" s="135"/>
      <c r="E878" s="135"/>
      <c r="F878" s="135"/>
      <c r="G878" s="136"/>
    </row>
    <row r="879" spans="1:7" x14ac:dyDescent="0.25">
      <c r="A879" s="134"/>
      <c r="B879" s="135"/>
      <c r="C879" s="135"/>
      <c r="D879" s="135"/>
      <c r="E879" s="135"/>
      <c r="F879" s="135"/>
      <c r="G879" s="136"/>
    </row>
    <row r="880" spans="1:7" x14ac:dyDescent="0.25">
      <c r="B880" s="135"/>
      <c r="C880" s="135"/>
      <c r="D880" s="135"/>
      <c r="E880" s="135"/>
      <c r="F880" s="135"/>
      <c r="G880" s="136"/>
    </row>
    <row r="881" spans="1:7" x14ac:dyDescent="0.25">
      <c r="B881" s="135"/>
      <c r="C881" s="135"/>
      <c r="D881" s="135"/>
      <c r="E881" s="135"/>
      <c r="F881" s="135"/>
      <c r="G881" s="136"/>
    </row>
    <row r="882" spans="1:7" x14ac:dyDescent="0.25">
      <c r="B882" s="135"/>
      <c r="C882" s="135"/>
      <c r="D882" s="135"/>
      <c r="E882" s="135"/>
      <c r="F882" s="135"/>
      <c r="G882" s="136"/>
    </row>
    <row r="883" spans="1:7" x14ac:dyDescent="0.25">
      <c r="B883" s="135"/>
      <c r="C883" s="135"/>
      <c r="D883" s="135"/>
      <c r="E883" s="135"/>
      <c r="F883" s="135"/>
      <c r="G883" s="136"/>
    </row>
    <row r="884" spans="1:7" x14ac:dyDescent="0.25">
      <c r="B884" s="135"/>
      <c r="C884" s="135"/>
      <c r="D884" s="135"/>
      <c r="E884" s="135"/>
      <c r="F884" s="135"/>
      <c r="G884" s="136"/>
    </row>
    <row r="885" spans="1:7" x14ac:dyDescent="0.25">
      <c r="B885" s="135"/>
      <c r="C885" s="135"/>
      <c r="D885" s="135"/>
      <c r="E885" s="135"/>
      <c r="F885" s="135"/>
      <c r="G885" s="136"/>
    </row>
    <row r="886" spans="1:7" x14ac:dyDescent="0.25">
      <c r="B886" s="135"/>
      <c r="C886" s="135"/>
      <c r="D886" s="135"/>
      <c r="E886" s="135"/>
      <c r="F886" s="135"/>
      <c r="G886" s="136"/>
    </row>
    <row r="887" spans="1:7" x14ac:dyDescent="0.25">
      <c r="B887" s="135"/>
      <c r="C887" s="135"/>
      <c r="D887" s="135"/>
      <c r="E887" s="135"/>
      <c r="F887" s="135"/>
      <c r="G887" s="136"/>
    </row>
    <row r="888" spans="1:7" x14ac:dyDescent="0.25">
      <c r="B888" s="135"/>
      <c r="C888" s="135"/>
      <c r="D888" s="135"/>
      <c r="E888" s="135"/>
      <c r="F888" s="135"/>
      <c r="G888" s="136"/>
    </row>
    <row r="889" spans="1:7" x14ac:dyDescent="0.25">
      <c r="B889" s="135"/>
      <c r="C889" s="135"/>
      <c r="D889" s="135"/>
      <c r="E889" s="135"/>
      <c r="F889" s="135"/>
      <c r="G889" s="136"/>
    </row>
    <row r="890" spans="1:7" x14ac:dyDescent="0.25">
      <c r="A890" s="136"/>
      <c r="B890" s="135"/>
      <c r="C890" s="135"/>
      <c r="D890" s="135"/>
      <c r="E890" s="135"/>
      <c r="F890" s="135"/>
      <c r="G890" s="136"/>
    </row>
    <row r="891" spans="1:7" x14ac:dyDescent="0.25">
      <c r="A891" s="136"/>
      <c r="B891" s="135"/>
      <c r="C891" s="135"/>
      <c r="D891" s="135"/>
      <c r="E891" s="135"/>
      <c r="F891" s="135"/>
      <c r="G891" s="136"/>
    </row>
    <row r="892" spans="1:7" x14ac:dyDescent="0.25">
      <c r="A892" s="136"/>
      <c r="B892" s="135"/>
      <c r="C892" s="135"/>
      <c r="D892" s="135"/>
      <c r="E892" s="135"/>
      <c r="F892" s="135"/>
      <c r="G892" s="136"/>
    </row>
    <row r="893" spans="1:7" x14ac:dyDescent="0.25">
      <c r="A893" s="136"/>
      <c r="B893" s="135"/>
      <c r="C893" s="135"/>
      <c r="D893" s="135"/>
      <c r="E893" s="135"/>
      <c r="F893" s="135"/>
      <c r="G893" s="136"/>
    </row>
    <row r="894" spans="1:7" x14ac:dyDescent="0.25">
      <c r="A894" s="136"/>
      <c r="B894" s="135"/>
      <c r="C894" s="135"/>
      <c r="D894" s="135"/>
      <c r="E894" s="135"/>
      <c r="F894" s="135"/>
      <c r="G894" s="136"/>
    </row>
    <row r="895" spans="1:7" x14ac:dyDescent="0.25">
      <c r="A895" s="136"/>
      <c r="B895" s="135"/>
      <c r="C895" s="135"/>
      <c r="D895" s="135"/>
      <c r="E895" s="135"/>
      <c r="F895" s="135"/>
      <c r="G895" s="136"/>
    </row>
    <row r="896" spans="1:7" x14ac:dyDescent="0.25">
      <c r="A896" s="136"/>
      <c r="B896" s="135"/>
      <c r="C896" s="135"/>
      <c r="D896" s="135"/>
      <c r="E896" s="135"/>
      <c r="F896" s="135"/>
      <c r="G896" s="136"/>
    </row>
    <row r="897" spans="1:7" x14ac:dyDescent="0.25">
      <c r="A897" s="136"/>
      <c r="B897" s="135"/>
      <c r="C897" s="135"/>
      <c r="D897" s="135"/>
      <c r="E897" s="135"/>
      <c r="F897" s="135"/>
      <c r="G897" s="136"/>
    </row>
    <row r="898" spans="1:7" x14ac:dyDescent="0.25">
      <c r="A898" s="136"/>
      <c r="B898" s="135"/>
      <c r="C898" s="135"/>
      <c r="D898" s="135"/>
      <c r="E898" s="135"/>
      <c r="F898" s="135"/>
      <c r="G898" s="136"/>
    </row>
    <row r="899" spans="1:7" x14ac:dyDescent="0.25">
      <c r="A899" s="136"/>
      <c r="B899" s="135"/>
      <c r="C899" s="135"/>
      <c r="D899" s="135"/>
      <c r="E899" s="135"/>
      <c r="F899" s="135"/>
      <c r="G899" s="136"/>
    </row>
    <row r="900" spans="1:7" x14ac:dyDescent="0.25">
      <c r="A900" s="136"/>
      <c r="B900" s="135"/>
      <c r="C900" s="135"/>
      <c r="D900" s="135"/>
      <c r="E900" s="135"/>
      <c r="F900" s="135"/>
      <c r="G900" s="136"/>
    </row>
    <row r="901" spans="1:7" x14ac:dyDescent="0.25">
      <c r="A901" s="136"/>
      <c r="B901" s="135"/>
      <c r="C901" s="135"/>
      <c r="D901" s="135"/>
      <c r="E901" s="135"/>
      <c r="F901" s="135"/>
      <c r="G901" s="136"/>
    </row>
    <row r="902" spans="1:7" x14ac:dyDescent="0.25">
      <c r="A902" s="136"/>
      <c r="B902" s="135"/>
      <c r="C902" s="135"/>
      <c r="D902" s="135"/>
      <c r="E902" s="135"/>
      <c r="F902" s="135"/>
      <c r="G902" s="136"/>
    </row>
    <row r="903" spans="1:7" x14ac:dyDescent="0.25">
      <c r="A903" s="136"/>
      <c r="B903" s="135"/>
      <c r="C903" s="135"/>
      <c r="D903" s="135"/>
      <c r="E903" s="135"/>
      <c r="F903" s="135"/>
      <c r="G903" s="136"/>
    </row>
    <row r="904" spans="1:7" x14ac:dyDescent="0.25">
      <c r="A904" s="136"/>
      <c r="B904" s="135"/>
      <c r="C904" s="135"/>
      <c r="D904" s="135"/>
      <c r="E904" s="135"/>
      <c r="F904" s="135"/>
      <c r="G904" s="136"/>
    </row>
    <row r="905" spans="1:7" x14ac:dyDescent="0.25">
      <c r="A905" s="136"/>
      <c r="B905" s="135"/>
      <c r="C905" s="135"/>
      <c r="D905" s="135"/>
      <c r="E905" s="135"/>
      <c r="F905" s="135"/>
      <c r="G905" s="136"/>
    </row>
    <row r="906" spans="1:7" x14ac:dyDescent="0.25">
      <c r="A906" s="136"/>
      <c r="B906" s="135"/>
      <c r="C906" s="135"/>
      <c r="D906" s="135"/>
      <c r="E906" s="135"/>
      <c r="F906" s="135"/>
      <c r="G906" s="136"/>
    </row>
    <row r="907" spans="1:7" x14ac:dyDescent="0.25">
      <c r="A907" s="136"/>
      <c r="B907" s="135"/>
      <c r="C907" s="135"/>
      <c r="D907" s="135"/>
      <c r="E907" s="135"/>
      <c r="F907" s="135"/>
      <c r="G907" s="136"/>
    </row>
    <row r="908" spans="1:7" x14ac:dyDescent="0.25">
      <c r="A908" s="136"/>
      <c r="B908" s="135"/>
      <c r="C908" s="135"/>
      <c r="D908" s="135"/>
      <c r="E908" s="135"/>
      <c r="F908" s="135"/>
      <c r="G908" s="136"/>
    </row>
    <row r="909" spans="1:7" x14ac:dyDescent="0.25">
      <c r="A909" s="136"/>
      <c r="B909" s="135"/>
      <c r="C909" s="135"/>
      <c r="D909" s="135"/>
      <c r="E909" s="135"/>
      <c r="F909" s="135"/>
      <c r="G909" s="136"/>
    </row>
    <row r="910" spans="1:7" x14ac:dyDescent="0.25">
      <c r="A910" s="136"/>
      <c r="B910" s="135"/>
      <c r="C910" s="135"/>
      <c r="D910" s="135"/>
      <c r="E910" s="135"/>
      <c r="F910" s="135"/>
      <c r="G910" s="136"/>
    </row>
    <row r="911" spans="1:7" x14ac:dyDescent="0.25">
      <c r="A911" s="136"/>
      <c r="B911" s="135"/>
      <c r="C911" s="135"/>
      <c r="D911" s="135"/>
      <c r="E911" s="135"/>
      <c r="F911" s="135"/>
      <c r="G911" s="136"/>
    </row>
    <row r="912" spans="1:7" x14ac:dyDescent="0.25">
      <c r="A912" s="136"/>
      <c r="B912" s="135"/>
      <c r="C912" s="135"/>
      <c r="D912" s="135"/>
      <c r="E912" s="135"/>
      <c r="F912" s="135"/>
      <c r="G912" s="136"/>
    </row>
    <row r="913" spans="1:7" x14ac:dyDescent="0.25">
      <c r="A913" s="136"/>
      <c r="B913" s="135"/>
      <c r="C913" s="135"/>
      <c r="D913" s="135"/>
      <c r="E913" s="135"/>
      <c r="F913" s="135"/>
      <c r="G913" s="136"/>
    </row>
    <row r="914" spans="1:7" x14ac:dyDescent="0.25">
      <c r="A914" s="136"/>
      <c r="B914" s="135"/>
      <c r="C914" s="135"/>
      <c r="D914" s="135"/>
      <c r="E914" s="135"/>
      <c r="F914" s="135"/>
      <c r="G914" s="136"/>
    </row>
    <row r="915" spans="1:7" x14ac:dyDescent="0.25">
      <c r="A915" s="136"/>
      <c r="B915" s="135"/>
      <c r="C915" s="135"/>
      <c r="D915" s="135"/>
      <c r="E915" s="135"/>
      <c r="F915" s="135"/>
      <c r="G915" s="136"/>
    </row>
    <row r="916" spans="1:7" x14ac:dyDescent="0.25">
      <c r="A916" s="136"/>
      <c r="B916" s="135"/>
      <c r="C916" s="135"/>
      <c r="D916" s="135"/>
      <c r="E916" s="135"/>
      <c r="F916" s="135"/>
      <c r="G916" s="136"/>
    </row>
    <row r="917" spans="1:7" x14ac:dyDescent="0.25">
      <c r="A917" s="136"/>
      <c r="B917" s="135"/>
      <c r="C917" s="135"/>
      <c r="D917" s="135"/>
      <c r="E917" s="135"/>
      <c r="F917" s="135"/>
      <c r="G917" s="136"/>
    </row>
    <row r="918" spans="1:7" x14ac:dyDescent="0.25">
      <c r="A918" s="136"/>
      <c r="B918" s="135"/>
      <c r="C918" s="135"/>
      <c r="D918" s="135"/>
      <c r="E918" s="135"/>
      <c r="F918" s="135"/>
      <c r="G918" s="136"/>
    </row>
    <row r="919" spans="1:7" x14ac:dyDescent="0.25">
      <c r="A919" s="136"/>
      <c r="B919" s="135"/>
      <c r="C919" s="135"/>
      <c r="D919" s="135"/>
      <c r="E919" s="135"/>
      <c r="F919" s="135"/>
      <c r="G919" s="136"/>
    </row>
    <row r="920" spans="1:7" x14ac:dyDescent="0.25">
      <c r="A920" s="136"/>
      <c r="B920" s="135"/>
      <c r="C920" s="135"/>
      <c r="D920" s="135"/>
      <c r="E920" s="135"/>
      <c r="F920" s="135"/>
      <c r="G920" s="136"/>
    </row>
    <row r="921" spans="1:7" x14ac:dyDescent="0.25">
      <c r="A921" s="136"/>
      <c r="B921" s="135"/>
      <c r="C921" s="135"/>
      <c r="D921" s="135"/>
      <c r="E921" s="135"/>
      <c r="F921" s="135"/>
      <c r="G921" s="136"/>
    </row>
    <row r="922" spans="1:7" x14ac:dyDescent="0.25">
      <c r="A922" s="136"/>
      <c r="B922" s="135"/>
      <c r="C922" s="135"/>
      <c r="D922" s="135"/>
      <c r="E922" s="135"/>
      <c r="F922" s="135"/>
      <c r="G922" s="136"/>
    </row>
    <row r="923" spans="1:7" x14ac:dyDescent="0.25">
      <c r="A923" s="136"/>
      <c r="B923" s="135"/>
      <c r="C923" s="135"/>
      <c r="D923" s="135"/>
      <c r="E923" s="135"/>
      <c r="F923" s="135"/>
      <c r="G923" s="136"/>
    </row>
    <row r="924" spans="1:7" x14ac:dyDescent="0.25">
      <c r="A924" s="136"/>
      <c r="B924" s="135"/>
      <c r="C924" s="135"/>
      <c r="D924" s="135"/>
      <c r="E924" s="135"/>
      <c r="F924" s="135"/>
      <c r="G924" s="136"/>
    </row>
    <row r="925" spans="1:7" x14ac:dyDescent="0.25">
      <c r="A925" s="136"/>
      <c r="B925" s="135"/>
      <c r="C925" s="135"/>
      <c r="D925" s="135"/>
      <c r="E925" s="135"/>
      <c r="F925" s="135"/>
      <c r="G925" s="136"/>
    </row>
    <row r="926" spans="1:7" x14ac:dyDescent="0.25">
      <c r="A926" s="136"/>
      <c r="B926" s="135"/>
      <c r="C926" s="135"/>
      <c r="D926" s="135"/>
      <c r="E926" s="135"/>
      <c r="F926" s="135"/>
      <c r="G926" s="136"/>
    </row>
    <row r="927" spans="1:7" x14ac:dyDescent="0.25">
      <c r="A927" s="136"/>
      <c r="B927" s="135"/>
      <c r="C927" s="135"/>
      <c r="D927" s="135"/>
      <c r="E927" s="135"/>
      <c r="F927" s="135"/>
      <c r="G927" s="136"/>
    </row>
    <row r="928" spans="1:7" x14ac:dyDescent="0.25">
      <c r="A928" s="136"/>
      <c r="B928" s="135"/>
      <c r="C928" s="135"/>
      <c r="D928" s="135"/>
      <c r="E928" s="135"/>
      <c r="F928" s="135"/>
      <c r="G928" s="136"/>
    </row>
    <row r="929" spans="1:7" x14ac:dyDescent="0.25">
      <c r="A929" s="136"/>
      <c r="B929" s="135"/>
      <c r="C929" s="135"/>
      <c r="D929" s="135"/>
      <c r="E929" s="135"/>
      <c r="F929" s="135"/>
      <c r="G929" s="136"/>
    </row>
    <row r="930" spans="1:7" x14ac:dyDescent="0.25">
      <c r="A930" s="136"/>
      <c r="B930" s="135"/>
      <c r="C930" s="135"/>
      <c r="D930" s="135"/>
      <c r="E930" s="135"/>
      <c r="F930" s="135"/>
      <c r="G930" s="136"/>
    </row>
    <row r="931" spans="1:7" x14ac:dyDescent="0.25">
      <c r="A931" s="136"/>
      <c r="B931" s="135"/>
      <c r="C931" s="135"/>
      <c r="D931" s="135"/>
      <c r="E931" s="135"/>
      <c r="F931" s="135"/>
      <c r="G931" s="136"/>
    </row>
    <row r="932" spans="1:7" x14ac:dyDescent="0.25">
      <c r="A932" s="136"/>
      <c r="B932" s="135"/>
      <c r="C932" s="135"/>
      <c r="D932" s="135"/>
      <c r="E932" s="135"/>
      <c r="F932" s="135"/>
      <c r="G932" s="136"/>
    </row>
    <row r="933" spans="1:7" x14ac:dyDescent="0.25">
      <c r="A933" s="136"/>
      <c r="B933" s="135"/>
      <c r="C933" s="135"/>
      <c r="D933" s="135"/>
      <c r="E933" s="135"/>
      <c r="F933" s="135"/>
      <c r="G933" s="136"/>
    </row>
    <row r="934" spans="1:7" x14ac:dyDescent="0.25">
      <c r="A934" s="136"/>
      <c r="B934" s="135"/>
      <c r="C934" s="135"/>
      <c r="D934" s="135"/>
      <c r="E934" s="135"/>
      <c r="F934" s="135"/>
      <c r="G934" s="136"/>
    </row>
    <row r="935" spans="1:7" x14ac:dyDescent="0.25">
      <c r="A935" s="136"/>
      <c r="B935" s="135"/>
      <c r="C935" s="135"/>
      <c r="D935" s="135"/>
      <c r="E935" s="135"/>
      <c r="F935" s="135"/>
      <c r="G935" s="136"/>
    </row>
    <row r="936" spans="1:7" x14ac:dyDescent="0.25">
      <c r="A936" s="136"/>
      <c r="B936" s="135"/>
      <c r="C936" s="135"/>
      <c r="D936" s="135"/>
      <c r="E936" s="135"/>
      <c r="F936" s="135"/>
      <c r="G936" s="136"/>
    </row>
    <row r="937" spans="1:7" x14ac:dyDescent="0.25">
      <c r="A937" s="136"/>
      <c r="B937" s="135"/>
      <c r="C937" s="135"/>
      <c r="D937" s="135"/>
      <c r="E937" s="135"/>
      <c r="F937" s="135"/>
      <c r="G937" s="136"/>
    </row>
    <row r="938" spans="1:7" x14ac:dyDescent="0.25">
      <c r="A938" s="136"/>
      <c r="B938" s="135"/>
      <c r="C938" s="135"/>
      <c r="D938" s="135"/>
      <c r="E938" s="135"/>
      <c r="F938" s="135"/>
      <c r="G938" s="136"/>
    </row>
    <row r="939" spans="1:7" x14ac:dyDescent="0.25">
      <c r="A939" s="136"/>
      <c r="B939" s="135"/>
      <c r="C939" s="135"/>
      <c r="D939" s="135"/>
      <c r="E939" s="135"/>
      <c r="F939" s="135"/>
      <c r="G939" s="136"/>
    </row>
    <row r="940" spans="1:7" x14ac:dyDescent="0.25">
      <c r="A940" s="136"/>
      <c r="B940" s="135"/>
      <c r="C940" s="135"/>
      <c r="D940" s="135"/>
      <c r="E940" s="135"/>
      <c r="F940" s="135"/>
      <c r="G940" s="136"/>
    </row>
    <row r="941" spans="1:7" x14ac:dyDescent="0.25">
      <c r="A941" s="136"/>
      <c r="B941" s="135"/>
      <c r="C941" s="135"/>
      <c r="D941" s="135"/>
      <c r="E941" s="135"/>
      <c r="F941" s="135"/>
      <c r="G941" s="136"/>
    </row>
    <row r="942" spans="1:7" x14ac:dyDescent="0.25">
      <c r="A942" s="136"/>
      <c r="B942" s="135"/>
      <c r="C942" s="135"/>
      <c r="D942" s="135"/>
      <c r="E942" s="135"/>
      <c r="F942" s="135"/>
      <c r="G942" s="136"/>
    </row>
  </sheetData>
  <mergeCells count="13">
    <mergeCell ref="A728:F728"/>
    <mergeCell ref="A5:D5"/>
    <mergeCell ref="C9:G9"/>
    <mergeCell ref="F10:F12"/>
    <mergeCell ref="E10:E12"/>
    <mergeCell ref="D10:D12"/>
    <mergeCell ref="C10:C12"/>
    <mergeCell ref="B10:B12"/>
    <mergeCell ref="A10:A12"/>
    <mergeCell ref="A7:H7"/>
    <mergeCell ref="H11:H12"/>
    <mergeCell ref="G10:H10"/>
    <mergeCell ref="G11:G12"/>
  </mergeCells>
  <pageMargins left="0.70866141732283472" right="0.70866141732283472" top="0.74803149606299213" bottom="0.74803149606299213" header="0.31496062992125984" footer="0.31496062992125984"/>
  <pageSetup paperSize="9" scale="73"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5"/>
  <sheetViews>
    <sheetView topLeftCell="A736" zoomScaleNormal="100" workbookViewId="0">
      <selection activeCell="F11" sqref="F11"/>
    </sheetView>
  </sheetViews>
  <sheetFormatPr defaultRowHeight="15" x14ac:dyDescent="0.25"/>
  <cols>
    <col min="1" max="1" width="53.7109375" style="63" customWidth="1"/>
    <col min="2" max="2" width="9.7109375" style="95" customWidth="1"/>
    <col min="3" max="3" width="11.42578125" style="95" customWidth="1"/>
    <col min="4" max="4" width="9.5703125" style="95" customWidth="1"/>
    <col min="5" max="5" width="10.5703125" style="95" customWidth="1"/>
    <col min="6" max="6" width="16.7109375" style="96" customWidth="1"/>
    <col min="7" max="7" width="16.85546875" style="82" customWidth="1"/>
  </cols>
  <sheetData>
    <row r="1" spans="1:7" x14ac:dyDescent="0.25">
      <c r="G1" s="64" t="s">
        <v>732</v>
      </c>
    </row>
    <row r="2" spans="1:7" x14ac:dyDescent="0.25">
      <c r="G2" s="65" t="s">
        <v>297</v>
      </c>
    </row>
    <row r="3" spans="1:7" x14ac:dyDescent="0.25">
      <c r="G3" s="66" t="s">
        <v>716</v>
      </c>
    </row>
    <row r="4" spans="1:7" x14ac:dyDescent="0.25">
      <c r="G4" s="66" t="s">
        <v>714</v>
      </c>
    </row>
    <row r="5" spans="1:7" ht="12.75" customHeight="1" x14ac:dyDescent="0.25">
      <c r="A5" s="241" t="s">
        <v>50</v>
      </c>
      <c r="B5" s="241"/>
      <c r="C5" s="241"/>
      <c r="D5" s="97"/>
      <c r="E5" s="97"/>
      <c r="F5" s="97"/>
      <c r="G5" s="68" t="s">
        <v>715</v>
      </c>
    </row>
    <row r="6" spans="1:7" x14ac:dyDescent="0.25">
      <c r="A6" s="241" t="s">
        <v>50</v>
      </c>
      <c r="B6" s="241"/>
      <c r="C6" s="241"/>
      <c r="D6" s="241"/>
      <c r="E6" s="241"/>
      <c r="F6" s="241"/>
    </row>
    <row r="7" spans="1:7" ht="51" customHeight="1" x14ac:dyDescent="0.25">
      <c r="A7" s="244" t="s">
        <v>730</v>
      </c>
      <c r="B7" s="244"/>
      <c r="C7" s="244"/>
      <c r="D7" s="244"/>
      <c r="E7" s="244"/>
      <c r="F7" s="244"/>
      <c r="G7" s="244"/>
    </row>
    <row r="8" spans="1:7" x14ac:dyDescent="0.25">
      <c r="A8" s="70"/>
      <c r="B8" s="98"/>
      <c r="C8" s="98"/>
      <c r="D8" s="98"/>
      <c r="E8" s="98"/>
      <c r="F8" s="99"/>
    </row>
    <row r="9" spans="1:7" x14ac:dyDescent="0.25">
      <c r="A9" s="71" t="s">
        <v>50</v>
      </c>
      <c r="B9" s="100" t="s">
        <v>50</v>
      </c>
      <c r="C9" s="253"/>
      <c r="D9" s="253"/>
      <c r="E9" s="253"/>
      <c r="F9" s="253"/>
      <c r="G9" s="82" t="s">
        <v>738</v>
      </c>
    </row>
    <row r="10" spans="1:7" x14ac:dyDescent="0.25">
      <c r="A10" s="243" t="s">
        <v>287</v>
      </c>
      <c r="B10" s="256" t="s">
        <v>283</v>
      </c>
      <c r="C10" s="256" t="s">
        <v>282</v>
      </c>
      <c r="D10" s="256" t="s">
        <v>285</v>
      </c>
      <c r="E10" s="256" t="s">
        <v>284</v>
      </c>
      <c r="F10" s="254" t="s">
        <v>281</v>
      </c>
      <c r="G10" s="254"/>
    </row>
    <row r="11" spans="1:7" ht="69" customHeight="1" x14ac:dyDescent="0.25">
      <c r="A11" s="243"/>
      <c r="B11" s="256"/>
      <c r="C11" s="256"/>
      <c r="D11" s="256"/>
      <c r="E11" s="256"/>
      <c r="F11" s="58" t="s">
        <v>737</v>
      </c>
      <c r="G11" s="58" t="s">
        <v>281</v>
      </c>
    </row>
    <row r="12" spans="1:7" ht="25.5" x14ac:dyDescent="0.25">
      <c r="A12" s="78" t="s">
        <v>610</v>
      </c>
      <c r="B12" s="101" t="s">
        <v>91</v>
      </c>
      <c r="C12" s="101"/>
      <c r="D12" s="101"/>
      <c r="E12" s="101"/>
      <c r="F12" s="102">
        <f>F13+F18+F23+F28+F44+F59+F64+F69</f>
        <v>23795</v>
      </c>
      <c r="G12" s="102">
        <f>G13+G18+G23+G28+G44+G59+G64+G69</f>
        <v>23064.787909999999</v>
      </c>
    </row>
    <row r="13" spans="1:7" x14ac:dyDescent="0.25">
      <c r="A13" s="77" t="s">
        <v>237</v>
      </c>
      <c r="B13" s="101" t="s">
        <v>236</v>
      </c>
      <c r="C13" s="101"/>
      <c r="D13" s="101"/>
      <c r="E13" s="101"/>
      <c r="F13" s="102">
        <f t="shared" ref="F13:G16" si="0">F14</f>
        <v>1768.7252000000001</v>
      </c>
      <c r="G13" s="102">
        <f t="shared" si="0"/>
        <v>1747.6786</v>
      </c>
    </row>
    <row r="14" spans="1:7" x14ac:dyDescent="0.25">
      <c r="A14" s="73" t="s">
        <v>40</v>
      </c>
      <c r="B14" s="101" t="s">
        <v>235</v>
      </c>
      <c r="C14" s="101"/>
      <c r="D14" s="101"/>
      <c r="E14" s="101"/>
      <c r="F14" s="102">
        <f t="shared" si="0"/>
        <v>1768.7252000000001</v>
      </c>
      <c r="G14" s="102">
        <f t="shared" si="0"/>
        <v>1747.6786</v>
      </c>
    </row>
    <row r="15" spans="1:7" ht="25.5" x14ac:dyDescent="0.25">
      <c r="A15" s="77" t="s">
        <v>23</v>
      </c>
      <c r="B15" s="101" t="s">
        <v>235</v>
      </c>
      <c r="C15" s="101" t="s">
        <v>22</v>
      </c>
      <c r="D15" s="101"/>
      <c r="E15" s="101"/>
      <c r="F15" s="102">
        <f t="shared" si="0"/>
        <v>1768.7252000000001</v>
      </c>
      <c r="G15" s="102">
        <f t="shared" si="0"/>
        <v>1747.6786</v>
      </c>
    </row>
    <row r="16" spans="1:7" x14ac:dyDescent="0.25">
      <c r="A16" s="75" t="s">
        <v>145</v>
      </c>
      <c r="B16" s="101" t="s">
        <v>235</v>
      </c>
      <c r="C16" s="101" t="s">
        <v>22</v>
      </c>
      <c r="D16" s="101" t="s">
        <v>140</v>
      </c>
      <c r="E16" s="101"/>
      <c r="F16" s="102">
        <f t="shared" si="0"/>
        <v>1768.7252000000001</v>
      </c>
      <c r="G16" s="102">
        <f t="shared" si="0"/>
        <v>1747.6786</v>
      </c>
    </row>
    <row r="17" spans="1:7" x14ac:dyDescent="0.25">
      <c r="A17" s="103" t="s">
        <v>181</v>
      </c>
      <c r="B17" s="101" t="s">
        <v>235</v>
      </c>
      <c r="C17" s="101" t="s">
        <v>22</v>
      </c>
      <c r="D17" s="101" t="s">
        <v>140</v>
      </c>
      <c r="E17" s="101" t="s">
        <v>140</v>
      </c>
      <c r="F17" s="102">
        <f>'5. разд 2014'!F346</f>
        <v>1768.7252000000001</v>
      </c>
      <c r="G17" s="102">
        <f>'5. разд 2014'!G346</f>
        <v>1747.6786</v>
      </c>
    </row>
    <row r="18" spans="1:7" ht="44.25" customHeight="1" x14ac:dyDescent="0.25">
      <c r="A18" s="77" t="s">
        <v>611</v>
      </c>
      <c r="B18" s="101" t="s">
        <v>209</v>
      </c>
      <c r="C18" s="101"/>
      <c r="D18" s="101"/>
      <c r="E18" s="101"/>
      <c r="F18" s="102">
        <f t="shared" ref="F18:G21" si="1">F19</f>
        <v>3910.5938000000001</v>
      </c>
      <c r="G18" s="102">
        <f t="shared" si="1"/>
        <v>3897.7339200000001</v>
      </c>
    </row>
    <row r="19" spans="1:7" x14ac:dyDescent="0.25">
      <c r="A19" s="73" t="s">
        <v>40</v>
      </c>
      <c r="B19" s="101" t="s">
        <v>208</v>
      </c>
      <c r="C19" s="101"/>
      <c r="D19" s="101"/>
      <c r="E19" s="101"/>
      <c r="F19" s="102">
        <f t="shared" si="1"/>
        <v>3910.5938000000001</v>
      </c>
      <c r="G19" s="102">
        <f t="shared" si="1"/>
        <v>3897.7339200000001</v>
      </c>
    </row>
    <row r="20" spans="1:7" ht="25.5" x14ac:dyDescent="0.25">
      <c r="A20" s="77" t="s">
        <v>23</v>
      </c>
      <c r="B20" s="101" t="s">
        <v>208</v>
      </c>
      <c r="C20" s="101" t="s">
        <v>22</v>
      </c>
      <c r="D20" s="101"/>
      <c r="E20" s="101"/>
      <c r="F20" s="102">
        <f t="shared" si="1"/>
        <v>3910.5938000000001</v>
      </c>
      <c r="G20" s="102">
        <f t="shared" si="1"/>
        <v>3897.7339200000001</v>
      </c>
    </row>
    <row r="21" spans="1:7" x14ac:dyDescent="0.25">
      <c r="A21" s="103" t="s">
        <v>210</v>
      </c>
      <c r="B21" s="101" t="s">
        <v>208</v>
      </c>
      <c r="C21" s="101" t="s">
        <v>22</v>
      </c>
      <c r="D21" s="101" t="s">
        <v>205</v>
      </c>
      <c r="E21" s="101"/>
      <c r="F21" s="102">
        <f t="shared" si="1"/>
        <v>3910.5938000000001</v>
      </c>
      <c r="G21" s="102">
        <f t="shared" si="1"/>
        <v>3897.7339200000001</v>
      </c>
    </row>
    <row r="22" spans="1:7" x14ac:dyDescent="0.25">
      <c r="A22" s="103" t="s">
        <v>211</v>
      </c>
      <c r="B22" s="101" t="s">
        <v>208</v>
      </c>
      <c r="C22" s="101" t="s">
        <v>22</v>
      </c>
      <c r="D22" s="101" t="s">
        <v>205</v>
      </c>
      <c r="E22" s="101" t="s">
        <v>72</v>
      </c>
      <c r="F22" s="102">
        <f>'5. разд 2014'!F503</f>
        <v>3910.5938000000001</v>
      </c>
      <c r="G22" s="102">
        <f>'5. разд 2014'!G503</f>
        <v>3897.7339200000001</v>
      </c>
    </row>
    <row r="23" spans="1:7" ht="25.5" x14ac:dyDescent="0.25">
      <c r="A23" s="77" t="s">
        <v>612</v>
      </c>
      <c r="B23" s="101" t="s">
        <v>601</v>
      </c>
      <c r="C23" s="101"/>
      <c r="D23" s="101"/>
      <c r="E23" s="101"/>
      <c r="F23" s="102">
        <f t="shared" ref="F23:G26" si="2">F24</f>
        <v>320.68099999999998</v>
      </c>
      <c r="G23" s="102">
        <f t="shared" si="2"/>
        <v>320.68099999999998</v>
      </c>
    </row>
    <row r="24" spans="1:7" x14ac:dyDescent="0.25">
      <c r="A24" s="73" t="s">
        <v>40</v>
      </c>
      <c r="B24" s="101" t="s">
        <v>293</v>
      </c>
      <c r="C24" s="101"/>
      <c r="D24" s="101"/>
      <c r="E24" s="101"/>
      <c r="F24" s="102">
        <f t="shared" si="2"/>
        <v>320.68099999999998</v>
      </c>
      <c r="G24" s="102">
        <f t="shared" si="2"/>
        <v>320.68099999999998</v>
      </c>
    </row>
    <row r="25" spans="1:7" ht="25.5" x14ac:dyDescent="0.25">
      <c r="A25" s="77" t="s">
        <v>23</v>
      </c>
      <c r="B25" s="101" t="s">
        <v>293</v>
      </c>
      <c r="C25" s="101" t="s">
        <v>22</v>
      </c>
      <c r="D25" s="101"/>
      <c r="E25" s="101"/>
      <c r="F25" s="102">
        <f t="shared" si="2"/>
        <v>320.68099999999998</v>
      </c>
      <c r="G25" s="102">
        <f t="shared" si="2"/>
        <v>320.68099999999998</v>
      </c>
    </row>
    <row r="26" spans="1:7" x14ac:dyDescent="0.25">
      <c r="A26" s="75" t="s">
        <v>145</v>
      </c>
      <c r="B26" s="101" t="s">
        <v>293</v>
      </c>
      <c r="C26" s="101" t="s">
        <v>22</v>
      </c>
      <c r="D26" s="101" t="s">
        <v>140</v>
      </c>
      <c r="E26" s="101"/>
      <c r="F26" s="102">
        <f t="shared" si="2"/>
        <v>320.68099999999998</v>
      </c>
      <c r="G26" s="102">
        <f t="shared" si="2"/>
        <v>320.68099999999998</v>
      </c>
    </row>
    <row r="27" spans="1:7" x14ac:dyDescent="0.25">
      <c r="A27" s="103" t="s">
        <v>181</v>
      </c>
      <c r="B27" s="101" t="s">
        <v>293</v>
      </c>
      <c r="C27" s="101" t="s">
        <v>22</v>
      </c>
      <c r="D27" s="101" t="s">
        <v>140</v>
      </c>
      <c r="E27" s="101" t="s">
        <v>140</v>
      </c>
      <c r="F27" s="102">
        <f>'5. разд 2014'!F349</f>
        <v>320.68099999999998</v>
      </c>
      <c r="G27" s="102">
        <f>'5. разд 2014'!G349</f>
        <v>320.68099999999998</v>
      </c>
    </row>
    <row r="28" spans="1:7" ht="38.25" x14ac:dyDescent="0.25">
      <c r="A28" s="77" t="s">
        <v>227</v>
      </c>
      <c r="B28" s="101" t="s">
        <v>226</v>
      </c>
      <c r="C28" s="101"/>
      <c r="D28" s="101"/>
      <c r="E28" s="101"/>
      <c r="F28" s="102">
        <f>F29+F33+F37</f>
        <v>4133.7</v>
      </c>
      <c r="G28" s="102">
        <f>G29+G33+G37</f>
        <v>3498.4331400000001</v>
      </c>
    </row>
    <row r="29" spans="1:7" x14ac:dyDescent="0.25">
      <c r="A29" s="73" t="s">
        <v>40</v>
      </c>
      <c r="B29" s="101" t="s">
        <v>225</v>
      </c>
      <c r="C29" s="101"/>
      <c r="D29" s="101"/>
      <c r="E29" s="101"/>
      <c r="F29" s="102">
        <f>+F30</f>
        <v>282.39999999999998</v>
      </c>
      <c r="G29" s="102">
        <f>+G30</f>
        <v>253.42946000000001</v>
      </c>
    </row>
    <row r="30" spans="1:7" ht="25.5" x14ac:dyDescent="0.25">
      <c r="A30" s="77" t="s">
        <v>23</v>
      </c>
      <c r="B30" s="101" t="s">
        <v>225</v>
      </c>
      <c r="C30" s="101" t="s">
        <v>22</v>
      </c>
      <c r="D30" s="101"/>
      <c r="E30" s="101"/>
      <c r="F30" s="102">
        <f>F31</f>
        <v>282.39999999999998</v>
      </c>
      <c r="G30" s="102">
        <f t="shared" ref="G30:G31" si="3">G31</f>
        <v>253.42946000000001</v>
      </c>
    </row>
    <row r="31" spans="1:7" x14ac:dyDescent="0.25">
      <c r="A31" s="75" t="s">
        <v>15</v>
      </c>
      <c r="B31" s="101" t="s">
        <v>225</v>
      </c>
      <c r="C31" s="101" t="s">
        <v>22</v>
      </c>
      <c r="D31" s="101" t="s">
        <v>4</v>
      </c>
      <c r="E31" s="101"/>
      <c r="F31" s="102">
        <f>F32</f>
        <v>282.39999999999998</v>
      </c>
      <c r="G31" s="102">
        <f t="shared" si="3"/>
        <v>253.42946000000001</v>
      </c>
    </row>
    <row r="32" spans="1:7" x14ac:dyDescent="0.25">
      <c r="A32" s="75" t="s">
        <v>70</v>
      </c>
      <c r="B32" s="101" t="s">
        <v>225</v>
      </c>
      <c r="C32" s="101" t="s">
        <v>22</v>
      </c>
      <c r="D32" s="101" t="s">
        <v>4</v>
      </c>
      <c r="E32" s="101" t="s">
        <v>60</v>
      </c>
      <c r="F32" s="102">
        <f>'5. разд 2014'!F442</f>
        <v>282.39999999999998</v>
      </c>
      <c r="G32" s="102">
        <f>'5. разд 2014'!G442</f>
        <v>253.42946000000001</v>
      </c>
    </row>
    <row r="33" spans="1:7" ht="38.25" x14ac:dyDescent="0.25">
      <c r="A33" s="73" t="s">
        <v>224</v>
      </c>
      <c r="B33" s="101" t="s">
        <v>223</v>
      </c>
      <c r="C33" s="101"/>
      <c r="D33" s="101"/>
      <c r="E33" s="101"/>
      <c r="F33" s="102">
        <f t="shared" ref="F33:G35" si="4">F34</f>
        <v>1447.3</v>
      </c>
      <c r="G33" s="102">
        <f t="shared" si="4"/>
        <v>1338.5533800000001</v>
      </c>
    </row>
    <row r="34" spans="1:7" x14ac:dyDescent="0.25">
      <c r="A34" s="77" t="s">
        <v>6</v>
      </c>
      <c r="B34" s="104" t="s">
        <v>223</v>
      </c>
      <c r="C34" s="104" t="s">
        <v>1</v>
      </c>
      <c r="D34" s="101"/>
      <c r="E34" s="104"/>
      <c r="F34" s="102">
        <f t="shared" si="4"/>
        <v>1447.3</v>
      </c>
      <c r="G34" s="102">
        <f t="shared" si="4"/>
        <v>1338.5533800000001</v>
      </c>
    </row>
    <row r="35" spans="1:7" x14ac:dyDescent="0.25">
      <c r="A35" s="75" t="s">
        <v>15</v>
      </c>
      <c r="B35" s="104" t="s">
        <v>223</v>
      </c>
      <c r="C35" s="104" t="s">
        <v>1</v>
      </c>
      <c r="D35" s="101" t="s">
        <v>4</v>
      </c>
      <c r="E35" s="104"/>
      <c r="F35" s="102">
        <f t="shared" si="4"/>
        <v>1447.3</v>
      </c>
      <c r="G35" s="102">
        <f t="shared" si="4"/>
        <v>1338.5533800000001</v>
      </c>
    </row>
    <row r="36" spans="1:7" x14ac:dyDescent="0.25">
      <c r="A36" s="75" t="s">
        <v>70</v>
      </c>
      <c r="B36" s="104" t="s">
        <v>223</v>
      </c>
      <c r="C36" s="104" t="s">
        <v>1</v>
      </c>
      <c r="D36" s="101" t="s">
        <v>4</v>
      </c>
      <c r="E36" s="104" t="s">
        <v>60</v>
      </c>
      <c r="F36" s="102">
        <f>'5. разд 2014'!F444</f>
        <v>1447.3</v>
      </c>
      <c r="G36" s="102">
        <f>'5. разд 2014'!G444</f>
        <v>1338.5533800000001</v>
      </c>
    </row>
    <row r="37" spans="1:7" ht="38.25" x14ac:dyDescent="0.25">
      <c r="A37" s="73" t="s">
        <v>295</v>
      </c>
      <c r="B37" s="104" t="s">
        <v>222</v>
      </c>
      <c r="C37" s="104"/>
      <c r="D37" s="104"/>
      <c r="E37" s="104"/>
      <c r="F37" s="102">
        <f>F38+F41</f>
        <v>2404</v>
      </c>
      <c r="G37" s="102">
        <f t="shared" ref="G37" si="5">G38+G41</f>
        <v>1906.4503</v>
      </c>
    </row>
    <row r="38" spans="1:7" x14ac:dyDescent="0.25">
      <c r="A38" s="77" t="s">
        <v>6</v>
      </c>
      <c r="B38" s="104" t="s">
        <v>222</v>
      </c>
      <c r="C38" s="104" t="s">
        <v>1</v>
      </c>
      <c r="D38" s="101"/>
      <c r="E38" s="104"/>
      <c r="F38" s="102">
        <f t="shared" ref="F38:G39" si="6">F39</f>
        <v>1094</v>
      </c>
      <c r="G38" s="102">
        <f t="shared" si="6"/>
        <v>870.9973</v>
      </c>
    </row>
    <row r="39" spans="1:7" x14ac:dyDescent="0.25">
      <c r="A39" s="75" t="s">
        <v>15</v>
      </c>
      <c r="B39" s="104" t="s">
        <v>222</v>
      </c>
      <c r="C39" s="104" t="s">
        <v>1</v>
      </c>
      <c r="D39" s="101" t="s">
        <v>4</v>
      </c>
      <c r="E39" s="104"/>
      <c r="F39" s="102">
        <f t="shared" si="6"/>
        <v>1094</v>
      </c>
      <c r="G39" s="102">
        <f t="shared" si="6"/>
        <v>870.9973</v>
      </c>
    </row>
    <row r="40" spans="1:7" x14ac:dyDescent="0.25">
      <c r="A40" s="75" t="s">
        <v>70</v>
      </c>
      <c r="B40" s="104" t="s">
        <v>222</v>
      </c>
      <c r="C40" s="104" t="s">
        <v>1</v>
      </c>
      <c r="D40" s="101" t="s">
        <v>4</v>
      </c>
      <c r="E40" s="104" t="s">
        <v>60</v>
      </c>
      <c r="F40" s="102">
        <f>'5. разд 2014'!F446</f>
        <v>1094</v>
      </c>
      <c r="G40" s="102">
        <f>'5. разд 2014'!G446</f>
        <v>870.9973</v>
      </c>
    </row>
    <row r="41" spans="1:7" ht="25.5" x14ac:dyDescent="0.25">
      <c r="A41" s="77" t="s">
        <v>73</v>
      </c>
      <c r="B41" s="104" t="s">
        <v>222</v>
      </c>
      <c r="C41" s="104" t="s">
        <v>71</v>
      </c>
      <c r="D41" s="101"/>
      <c r="E41" s="104"/>
      <c r="F41" s="102">
        <f>F42</f>
        <v>1310</v>
      </c>
      <c r="G41" s="102">
        <f t="shared" ref="G41" si="7">G42</f>
        <v>1035.453</v>
      </c>
    </row>
    <row r="42" spans="1:7" x14ac:dyDescent="0.25">
      <c r="A42" s="75" t="s">
        <v>15</v>
      </c>
      <c r="B42" s="104" t="s">
        <v>222</v>
      </c>
      <c r="C42" s="104" t="s">
        <v>71</v>
      </c>
      <c r="D42" s="101" t="s">
        <v>4</v>
      </c>
      <c r="E42" s="104"/>
      <c r="F42" s="102">
        <f>F43</f>
        <v>1310</v>
      </c>
      <c r="G42" s="102">
        <f t="shared" ref="G42" si="8">G43</f>
        <v>1035.453</v>
      </c>
    </row>
    <row r="43" spans="1:7" x14ac:dyDescent="0.25">
      <c r="A43" s="75" t="s">
        <v>70</v>
      </c>
      <c r="B43" s="104" t="s">
        <v>222</v>
      </c>
      <c r="C43" s="104" t="s">
        <v>71</v>
      </c>
      <c r="D43" s="101" t="s">
        <v>4</v>
      </c>
      <c r="E43" s="104" t="s">
        <v>60</v>
      </c>
      <c r="F43" s="102">
        <f>'5. разд 2014'!F447</f>
        <v>1310</v>
      </c>
      <c r="G43" s="102">
        <f>'5. разд 2014'!G447</f>
        <v>1035.453</v>
      </c>
    </row>
    <row r="44" spans="1:7" ht="25.5" x14ac:dyDescent="0.25">
      <c r="A44" s="77" t="s">
        <v>221</v>
      </c>
      <c r="B44" s="104" t="s">
        <v>220</v>
      </c>
      <c r="C44" s="104"/>
      <c r="D44" s="101"/>
      <c r="E44" s="104"/>
      <c r="F44" s="102">
        <f>F45+F55</f>
        <v>2323</v>
      </c>
      <c r="G44" s="102">
        <f t="shared" ref="G44" si="9">G45+G55</f>
        <v>2293</v>
      </c>
    </row>
    <row r="45" spans="1:7" x14ac:dyDescent="0.25">
      <c r="A45" s="73" t="s">
        <v>40</v>
      </c>
      <c r="B45" s="104" t="s">
        <v>219</v>
      </c>
      <c r="C45" s="104"/>
      <c r="D45" s="101"/>
      <c r="E45" s="104"/>
      <c r="F45" s="102">
        <f>F46+F49+F52</f>
        <v>1723</v>
      </c>
      <c r="G45" s="102">
        <f t="shared" ref="G45" si="10">G46+G49+G52</f>
        <v>1693</v>
      </c>
    </row>
    <row r="46" spans="1:7" ht="25.5" x14ac:dyDescent="0.25">
      <c r="A46" s="77" t="s">
        <v>23</v>
      </c>
      <c r="B46" s="104" t="s">
        <v>219</v>
      </c>
      <c r="C46" s="104" t="s">
        <v>22</v>
      </c>
      <c r="D46" s="101"/>
      <c r="E46" s="104"/>
      <c r="F46" s="102">
        <f>F47</f>
        <v>295</v>
      </c>
      <c r="G46" s="102">
        <f t="shared" ref="G46:G47" si="11">G47</f>
        <v>295</v>
      </c>
    </row>
    <row r="47" spans="1:7" x14ac:dyDescent="0.25">
      <c r="A47" s="75" t="s">
        <v>15</v>
      </c>
      <c r="B47" s="104" t="s">
        <v>219</v>
      </c>
      <c r="C47" s="104" t="s">
        <v>22</v>
      </c>
      <c r="D47" s="101" t="s">
        <v>4</v>
      </c>
      <c r="E47" s="104"/>
      <c r="F47" s="102">
        <f>F48</f>
        <v>295</v>
      </c>
      <c r="G47" s="102">
        <f t="shared" si="11"/>
        <v>295</v>
      </c>
    </row>
    <row r="48" spans="1:7" x14ac:dyDescent="0.25">
      <c r="A48" s="75" t="s">
        <v>70</v>
      </c>
      <c r="B48" s="104" t="s">
        <v>219</v>
      </c>
      <c r="C48" s="104" t="s">
        <v>22</v>
      </c>
      <c r="D48" s="101" t="s">
        <v>4</v>
      </c>
      <c r="E48" s="104" t="s">
        <v>60</v>
      </c>
      <c r="F48" s="102">
        <f>'5. разд 2014'!F450</f>
        <v>295</v>
      </c>
      <c r="G48" s="102">
        <f>'5. разд 2014'!G450</f>
        <v>295</v>
      </c>
    </row>
    <row r="49" spans="1:7" x14ac:dyDescent="0.25">
      <c r="A49" s="77" t="s">
        <v>6</v>
      </c>
      <c r="B49" s="104" t="s">
        <v>219</v>
      </c>
      <c r="C49" s="104" t="s">
        <v>1</v>
      </c>
      <c r="D49" s="101"/>
      <c r="E49" s="104"/>
      <c r="F49" s="102">
        <f>F50</f>
        <v>30</v>
      </c>
      <c r="G49" s="102">
        <f t="shared" ref="G49:G50" si="12">G50</f>
        <v>0</v>
      </c>
    </row>
    <row r="50" spans="1:7" x14ac:dyDescent="0.25">
      <c r="A50" s="75" t="s">
        <v>15</v>
      </c>
      <c r="B50" s="104" t="s">
        <v>219</v>
      </c>
      <c r="C50" s="104" t="s">
        <v>1</v>
      </c>
      <c r="D50" s="101" t="s">
        <v>4</v>
      </c>
      <c r="E50" s="104"/>
      <c r="F50" s="102">
        <f>F51</f>
        <v>30</v>
      </c>
      <c r="G50" s="102">
        <f t="shared" si="12"/>
        <v>0</v>
      </c>
    </row>
    <row r="51" spans="1:7" x14ac:dyDescent="0.25">
      <c r="A51" s="75" t="s">
        <v>70</v>
      </c>
      <c r="B51" s="104" t="s">
        <v>219</v>
      </c>
      <c r="C51" s="104" t="s">
        <v>1</v>
      </c>
      <c r="D51" s="101" t="s">
        <v>4</v>
      </c>
      <c r="E51" s="104" t="s">
        <v>60</v>
      </c>
      <c r="F51" s="102">
        <f>'5. разд 2014'!F451</f>
        <v>30</v>
      </c>
      <c r="G51" s="102">
        <f>'5. разд 2014'!G451</f>
        <v>0</v>
      </c>
    </row>
    <row r="52" spans="1:7" ht="25.5" x14ac:dyDescent="0.25">
      <c r="A52" s="77" t="s">
        <v>73</v>
      </c>
      <c r="B52" s="104" t="s">
        <v>219</v>
      </c>
      <c r="C52" s="104" t="s">
        <v>71</v>
      </c>
      <c r="D52" s="101"/>
      <c r="E52" s="104"/>
      <c r="F52" s="102">
        <f>F53</f>
        <v>1398</v>
      </c>
      <c r="G52" s="102">
        <f t="shared" ref="G52:G53" si="13">G53</f>
        <v>1398</v>
      </c>
    </row>
    <row r="53" spans="1:7" x14ac:dyDescent="0.25">
      <c r="A53" s="75" t="s">
        <v>15</v>
      </c>
      <c r="B53" s="104" t="s">
        <v>219</v>
      </c>
      <c r="C53" s="104" t="s">
        <v>71</v>
      </c>
      <c r="D53" s="101" t="s">
        <v>4</v>
      </c>
      <c r="E53" s="104"/>
      <c r="F53" s="102">
        <f>F54</f>
        <v>1398</v>
      </c>
      <c r="G53" s="102">
        <f t="shared" si="13"/>
        <v>1398</v>
      </c>
    </row>
    <row r="54" spans="1:7" x14ac:dyDescent="0.25">
      <c r="A54" s="75" t="s">
        <v>70</v>
      </c>
      <c r="B54" s="104" t="s">
        <v>219</v>
      </c>
      <c r="C54" s="104" t="s">
        <v>71</v>
      </c>
      <c r="D54" s="101" t="s">
        <v>4</v>
      </c>
      <c r="E54" s="104" t="s">
        <v>60</v>
      </c>
      <c r="F54" s="102">
        <f>'5. разд 2014'!F452</f>
        <v>1398</v>
      </c>
      <c r="G54" s="102">
        <f>'5. разд 2014'!G452</f>
        <v>1398</v>
      </c>
    </row>
    <row r="55" spans="1:7" ht="26.25" x14ac:dyDescent="0.25">
      <c r="A55" s="76" t="s">
        <v>687</v>
      </c>
      <c r="B55" s="104" t="s">
        <v>689</v>
      </c>
      <c r="C55" s="104"/>
      <c r="D55" s="101"/>
      <c r="E55" s="104"/>
      <c r="F55" s="102">
        <f>F56</f>
        <v>600</v>
      </c>
      <c r="G55" s="102">
        <f t="shared" ref="G55" si="14">G56</f>
        <v>600</v>
      </c>
    </row>
    <row r="56" spans="1:7" ht="25.5" x14ac:dyDescent="0.25">
      <c r="A56" s="77" t="s">
        <v>73</v>
      </c>
      <c r="B56" s="104" t="s">
        <v>689</v>
      </c>
      <c r="C56" s="104" t="s">
        <v>71</v>
      </c>
      <c r="D56" s="101"/>
      <c r="E56" s="104"/>
      <c r="F56" s="102">
        <f>F57</f>
        <v>600</v>
      </c>
      <c r="G56" s="102">
        <f t="shared" ref="G56" si="15">G57</f>
        <v>600</v>
      </c>
    </row>
    <row r="57" spans="1:7" x14ac:dyDescent="0.25">
      <c r="A57" s="75" t="s">
        <v>15</v>
      </c>
      <c r="B57" s="104" t="s">
        <v>689</v>
      </c>
      <c r="C57" s="104" t="s">
        <v>71</v>
      </c>
      <c r="D57" s="101" t="s">
        <v>4</v>
      </c>
      <c r="E57" s="104"/>
      <c r="F57" s="102">
        <f>F58</f>
        <v>600</v>
      </c>
      <c r="G57" s="102">
        <f t="shared" ref="G57" si="16">G58</f>
        <v>600</v>
      </c>
    </row>
    <row r="58" spans="1:7" x14ac:dyDescent="0.25">
      <c r="A58" s="75" t="s">
        <v>70</v>
      </c>
      <c r="B58" s="104" t="s">
        <v>689</v>
      </c>
      <c r="C58" s="104" t="s">
        <v>71</v>
      </c>
      <c r="D58" s="101" t="s">
        <v>4</v>
      </c>
      <c r="E58" s="104" t="s">
        <v>60</v>
      </c>
      <c r="F58" s="102">
        <f>'5. разд 2014'!F454</f>
        <v>600</v>
      </c>
      <c r="G58" s="102">
        <f>'5. разд 2014'!G454</f>
        <v>600</v>
      </c>
    </row>
    <row r="59" spans="1:7" ht="25.5" x14ac:dyDescent="0.25">
      <c r="A59" s="77" t="s">
        <v>613</v>
      </c>
      <c r="B59" s="104" t="s">
        <v>234</v>
      </c>
      <c r="C59" s="104"/>
      <c r="D59" s="101"/>
      <c r="E59" s="104"/>
      <c r="F59" s="102">
        <f t="shared" ref="F59:G62" si="17">F60</f>
        <v>6280</v>
      </c>
      <c r="G59" s="102">
        <f t="shared" si="17"/>
        <v>6279.7245000000003</v>
      </c>
    </row>
    <row r="60" spans="1:7" x14ac:dyDescent="0.25">
      <c r="A60" s="73" t="s">
        <v>40</v>
      </c>
      <c r="B60" s="104" t="s">
        <v>233</v>
      </c>
      <c r="C60" s="104"/>
      <c r="D60" s="104"/>
      <c r="E60" s="104"/>
      <c r="F60" s="102">
        <f t="shared" si="17"/>
        <v>6280</v>
      </c>
      <c r="G60" s="102">
        <f t="shared" si="17"/>
        <v>6279.7245000000003</v>
      </c>
    </row>
    <row r="61" spans="1:7" ht="25.5" x14ac:dyDescent="0.25">
      <c r="A61" s="77" t="s">
        <v>23</v>
      </c>
      <c r="B61" s="104" t="s">
        <v>233</v>
      </c>
      <c r="C61" s="104" t="s">
        <v>22</v>
      </c>
      <c r="D61" s="104"/>
      <c r="E61" s="104"/>
      <c r="F61" s="102">
        <f t="shared" si="17"/>
        <v>6280</v>
      </c>
      <c r="G61" s="102">
        <f t="shared" si="17"/>
        <v>6279.7245000000003</v>
      </c>
    </row>
    <row r="62" spans="1:7" ht="25.5" x14ac:dyDescent="0.25">
      <c r="A62" s="103" t="s">
        <v>262</v>
      </c>
      <c r="B62" s="104" t="s">
        <v>233</v>
      </c>
      <c r="C62" s="104" t="s">
        <v>22</v>
      </c>
      <c r="D62" s="104" t="s">
        <v>60</v>
      </c>
      <c r="E62" s="104"/>
      <c r="F62" s="102">
        <f t="shared" si="17"/>
        <v>6280</v>
      </c>
      <c r="G62" s="102">
        <f t="shared" si="17"/>
        <v>6279.7245000000003</v>
      </c>
    </row>
    <row r="63" spans="1:7" ht="25.5" x14ac:dyDescent="0.25">
      <c r="A63" s="103" t="s">
        <v>255</v>
      </c>
      <c r="B63" s="104" t="s">
        <v>233</v>
      </c>
      <c r="C63" s="104" t="s">
        <v>22</v>
      </c>
      <c r="D63" s="104" t="s">
        <v>60</v>
      </c>
      <c r="E63" s="104" t="s">
        <v>254</v>
      </c>
      <c r="F63" s="102">
        <f>'5. разд 2014'!F143</f>
        <v>6280</v>
      </c>
      <c r="G63" s="102">
        <f>'5. разд 2014'!G143</f>
        <v>6279.7245000000003</v>
      </c>
    </row>
    <row r="64" spans="1:7" ht="25.5" x14ac:dyDescent="0.25">
      <c r="A64" s="77" t="s">
        <v>614</v>
      </c>
      <c r="B64" s="101" t="s">
        <v>239</v>
      </c>
      <c r="C64" s="101"/>
      <c r="D64" s="101"/>
      <c r="E64" s="101"/>
      <c r="F64" s="102">
        <f t="shared" ref="F64:G67" si="18">F65</f>
        <v>500</v>
      </c>
      <c r="G64" s="102">
        <f t="shared" si="18"/>
        <v>497.18833999999998</v>
      </c>
    </row>
    <row r="65" spans="1:7" x14ac:dyDescent="0.25">
      <c r="A65" s="73" t="s">
        <v>40</v>
      </c>
      <c r="B65" s="104" t="s">
        <v>238</v>
      </c>
      <c r="C65" s="104"/>
      <c r="D65" s="101"/>
      <c r="E65" s="101"/>
      <c r="F65" s="102">
        <f t="shared" si="18"/>
        <v>500</v>
      </c>
      <c r="G65" s="102">
        <f t="shared" si="18"/>
        <v>497.18833999999998</v>
      </c>
    </row>
    <row r="66" spans="1:7" ht="25.5" x14ac:dyDescent="0.25">
      <c r="A66" s="77" t="s">
        <v>23</v>
      </c>
      <c r="B66" s="104" t="s">
        <v>238</v>
      </c>
      <c r="C66" s="104" t="s">
        <v>22</v>
      </c>
      <c r="D66" s="101"/>
      <c r="E66" s="101"/>
      <c r="F66" s="102">
        <f t="shared" si="18"/>
        <v>500</v>
      </c>
      <c r="G66" s="102">
        <f t="shared" si="18"/>
        <v>497.18833999999998</v>
      </c>
    </row>
    <row r="67" spans="1:7" x14ac:dyDescent="0.25">
      <c r="A67" s="103" t="s">
        <v>241</v>
      </c>
      <c r="B67" s="101" t="s">
        <v>238</v>
      </c>
      <c r="C67" s="101" t="s">
        <v>22</v>
      </c>
      <c r="D67" s="101" t="s">
        <v>54</v>
      </c>
      <c r="E67" s="101"/>
      <c r="F67" s="102">
        <f t="shared" si="18"/>
        <v>500</v>
      </c>
      <c r="G67" s="102">
        <f t="shared" si="18"/>
        <v>497.18833999999998</v>
      </c>
    </row>
    <row r="68" spans="1:7" x14ac:dyDescent="0.25">
      <c r="A68" s="103" t="s">
        <v>240</v>
      </c>
      <c r="B68" s="101" t="s">
        <v>238</v>
      </c>
      <c r="C68" s="101" t="s">
        <v>22</v>
      </c>
      <c r="D68" s="101" t="s">
        <v>54</v>
      </c>
      <c r="E68" s="101" t="s">
        <v>72</v>
      </c>
      <c r="F68" s="102">
        <f>'5. разд 2014'!F290</f>
        <v>500</v>
      </c>
      <c r="G68" s="102">
        <f>'5. разд 2014'!G290</f>
        <v>497.18833999999998</v>
      </c>
    </row>
    <row r="69" spans="1:7" ht="38.25" x14ac:dyDescent="0.25">
      <c r="A69" s="77" t="s">
        <v>616</v>
      </c>
      <c r="B69" s="101" t="s">
        <v>90</v>
      </c>
      <c r="C69" s="101"/>
      <c r="D69" s="101"/>
      <c r="E69" s="101"/>
      <c r="F69" s="102">
        <f>F70+F74</f>
        <v>4558.3</v>
      </c>
      <c r="G69" s="102">
        <f t="shared" ref="G69" si="19">G70+G74</f>
        <v>4530.3484100000005</v>
      </c>
    </row>
    <row r="70" spans="1:7" ht="51" x14ac:dyDescent="0.25">
      <c r="A70" s="77" t="s">
        <v>25</v>
      </c>
      <c r="B70" s="101" t="s">
        <v>174</v>
      </c>
      <c r="C70" s="101"/>
      <c r="D70" s="101"/>
      <c r="E70" s="101"/>
      <c r="F70" s="102">
        <f t="shared" ref="F70:G72" si="20">F71</f>
        <v>600</v>
      </c>
      <c r="G70" s="102">
        <f t="shared" si="20"/>
        <v>600</v>
      </c>
    </row>
    <row r="71" spans="1:7" ht="25.5" x14ac:dyDescent="0.25">
      <c r="A71" s="77" t="s">
        <v>73</v>
      </c>
      <c r="B71" s="101" t="s">
        <v>174</v>
      </c>
      <c r="C71" s="101" t="s">
        <v>71</v>
      </c>
      <c r="D71" s="101"/>
      <c r="E71" s="101"/>
      <c r="F71" s="102">
        <f t="shared" si="20"/>
        <v>600</v>
      </c>
      <c r="G71" s="102">
        <f t="shared" si="20"/>
        <v>600</v>
      </c>
    </row>
    <row r="72" spans="1:7" x14ac:dyDescent="0.25">
      <c r="A72" s="77" t="s">
        <v>145</v>
      </c>
      <c r="B72" s="101" t="s">
        <v>174</v>
      </c>
      <c r="C72" s="101" t="s">
        <v>71</v>
      </c>
      <c r="D72" s="101" t="s">
        <v>140</v>
      </c>
      <c r="E72" s="101"/>
      <c r="F72" s="102">
        <f t="shared" si="20"/>
        <v>600</v>
      </c>
      <c r="G72" s="102">
        <f t="shared" si="20"/>
        <v>600</v>
      </c>
    </row>
    <row r="73" spans="1:7" x14ac:dyDescent="0.25">
      <c r="A73" s="77" t="s">
        <v>175</v>
      </c>
      <c r="B73" s="101" t="s">
        <v>174</v>
      </c>
      <c r="C73" s="101" t="s">
        <v>71</v>
      </c>
      <c r="D73" s="101" t="s">
        <v>140</v>
      </c>
      <c r="E73" s="101" t="s">
        <v>114</v>
      </c>
      <c r="F73" s="102">
        <f>'5. разд 2014'!F361</f>
        <v>600</v>
      </c>
      <c r="G73" s="102">
        <f>'5. разд 2014'!G361</f>
        <v>600</v>
      </c>
    </row>
    <row r="74" spans="1:7" x14ac:dyDescent="0.25">
      <c r="A74" s="73" t="s">
        <v>40</v>
      </c>
      <c r="B74" s="101" t="s">
        <v>89</v>
      </c>
      <c r="C74" s="101"/>
      <c r="D74" s="101"/>
      <c r="E74" s="101"/>
      <c r="F74" s="102">
        <f t="shared" ref="F74:G78" si="21">F75</f>
        <v>3958.3</v>
      </c>
      <c r="G74" s="102">
        <f t="shared" si="21"/>
        <v>3930.3484100000005</v>
      </c>
    </row>
    <row r="75" spans="1:7" ht="25.5" x14ac:dyDescent="0.25">
      <c r="A75" s="77" t="s">
        <v>23</v>
      </c>
      <c r="B75" s="101" t="s">
        <v>89</v>
      </c>
      <c r="C75" s="101" t="s">
        <v>22</v>
      </c>
      <c r="D75" s="101"/>
      <c r="E75" s="101"/>
      <c r="F75" s="102">
        <f>F78+F76</f>
        <v>3958.3</v>
      </c>
      <c r="G75" s="102">
        <f t="shared" ref="G75" si="22">G78+G76</f>
        <v>3930.3484100000005</v>
      </c>
    </row>
    <row r="76" spans="1:7" ht="25.5" x14ac:dyDescent="0.25">
      <c r="A76" s="77" t="s">
        <v>262</v>
      </c>
      <c r="B76" s="101" t="s">
        <v>89</v>
      </c>
      <c r="C76" s="101" t="s">
        <v>22</v>
      </c>
      <c r="D76" s="101" t="s">
        <v>60</v>
      </c>
      <c r="E76" s="101"/>
      <c r="F76" s="102">
        <f>F77</f>
        <v>2108.5</v>
      </c>
      <c r="G76" s="102">
        <f t="shared" ref="G76" si="23">G77</f>
        <v>2108.4569700000002</v>
      </c>
    </row>
    <row r="77" spans="1:7" ht="25.5" x14ac:dyDescent="0.25">
      <c r="A77" s="103" t="s">
        <v>255</v>
      </c>
      <c r="B77" s="101" t="s">
        <v>89</v>
      </c>
      <c r="C77" s="101" t="s">
        <v>22</v>
      </c>
      <c r="D77" s="101" t="s">
        <v>60</v>
      </c>
      <c r="E77" s="101" t="s">
        <v>254</v>
      </c>
      <c r="F77" s="102">
        <f>'5. разд 2014'!F146</f>
        <v>2108.5</v>
      </c>
      <c r="G77" s="102">
        <f>'5. разд 2014'!G146</f>
        <v>2108.4569700000002</v>
      </c>
    </row>
    <row r="78" spans="1:7" x14ac:dyDescent="0.25">
      <c r="A78" s="103" t="s">
        <v>112</v>
      </c>
      <c r="B78" s="101" t="s">
        <v>89</v>
      </c>
      <c r="C78" s="101" t="s">
        <v>22</v>
      </c>
      <c r="D78" s="101" t="s">
        <v>72</v>
      </c>
      <c r="E78" s="101"/>
      <c r="F78" s="102">
        <f t="shared" si="21"/>
        <v>1849.8</v>
      </c>
      <c r="G78" s="102">
        <f t="shared" si="21"/>
        <v>1821.8914400000001</v>
      </c>
    </row>
    <row r="79" spans="1:7" x14ac:dyDescent="0.25">
      <c r="A79" s="75" t="s">
        <v>93</v>
      </c>
      <c r="B79" s="101" t="s">
        <v>89</v>
      </c>
      <c r="C79" s="101" t="s">
        <v>22</v>
      </c>
      <c r="D79" s="101" t="s">
        <v>72</v>
      </c>
      <c r="E79" s="101" t="s">
        <v>60</v>
      </c>
      <c r="F79" s="102">
        <f>'5. разд 2014'!F256</f>
        <v>1849.8</v>
      </c>
      <c r="G79" s="102">
        <f>'5. разд 2014'!G256</f>
        <v>1821.8914400000001</v>
      </c>
    </row>
    <row r="80" spans="1:7" ht="25.5" x14ac:dyDescent="0.25">
      <c r="A80" s="77" t="s">
        <v>648</v>
      </c>
      <c r="B80" s="101" t="s">
        <v>251</v>
      </c>
      <c r="C80" s="101"/>
      <c r="D80" s="101"/>
      <c r="E80" s="101"/>
      <c r="F80" s="102">
        <f>F81+F103</f>
        <v>1948</v>
      </c>
      <c r="G80" s="102">
        <f t="shared" ref="G80" si="24">G81+G103</f>
        <v>1627.9998700000001</v>
      </c>
    </row>
    <row r="81" spans="1:7" ht="38.25" x14ac:dyDescent="0.25">
      <c r="A81" s="5" t="s">
        <v>617</v>
      </c>
      <c r="B81" s="101" t="s">
        <v>250</v>
      </c>
      <c r="C81" s="101"/>
      <c r="D81" s="101"/>
      <c r="E81" s="101"/>
      <c r="F81" s="102">
        <f>F82+F89+F96</f>
        <v>1848</v>
      </c>
      <c r="G81" s="102">
        <f>G82+G89+G96</f>
        <v>1537.9998700000001</v>
      </c>
    </row>
    <row r="82" spans="1:7" x14ac:dyDescent="0.25">
      <c r="A82" s="4" t="s">
        <v>40</v>
      </c>
      <c r="B82" s="101" t="s">
        <v>249</v>
      </c>
      <c r="C82" s="101"/>
      <c r="D82" s="101"/>
      <c r="E82" s="101"/>
      <c r="F82" s="102">
        <f>F83+F86</f>
        <v>298</v>
      </c>
      <c r="G82" s="102">
        <f>G83+G86</f>
        <v>288</v>
      </c>
    </row>
    <row r="83" spans="1:7" ht="25.5" x14ac:dyDescent="0.25">
      <c r="A83" s="5" t="s">
        <v>23</v>
      </c>
      <c r="B83" s="101" t="s">
        <v>249</v>
      </c>
      <c r="C83" s="101" t="s">
        <v>22</v>
      </c>
      <c r="D83" s="101"/>
      <c r="E83" s="101"/>
      <c r="F83" s="102">
        <f t="shared" ref="F83:G84" si="25">F84</f>
        <v>198</v>
      </c>
      <c r="G83" s="102">
        <f t="shared" si="25"/>
        <v>188</v>
      </c>
    </row>
    <row r="84" spans="1:7" x14ac:dyDescent="0.25">
      <c r="A84" s="75" t="s">
        <v>34</v>
      </c>
      <c r="B84" s="101" t="s">
        <v>249</v>
      </c>
      <c r="C84" s="101" t="s">
        <v>22</v>
      </c>
      <c r="D84" s="101" t="s">
        <v>3</v>
      </c>
      <c r="E84" s="101"/>
      <c r="F84" s="102">
        <f t="shared" si="25"/>
        <v>198</v>
      </c>
      <c r="G84" s="102">
        <f t="shared" si="25"/>
        <v>188</v>
      </c>
    </row>
    <row r="85" spans="1:7" x14ac:dyDescent="0.25">
      <c r="A85" s="103" t="s">
        <v>33</v>
      </c>
      <c r="B85" s="101" t="s">
        <v>249</v>
      </c>
      <c r="C85" s="101" t="s">
        <v>22</v>
      </c>
      <c r="D85" s="101" t="s">
        <v>3</v>
      </c>
      <c r="E85" s="101" t="s">
        <v>16</v>
      </c>
      <c r="F85" s="102">
        <f>'5. разд 2014'!F188</f>
        <v>198</v>
      </c>
      <c r="G85" s="102">
        <f>'5. разд 2014'!G188</f>
        <v>188</v>
      </c>
    </row>
    <row r="86" spans="1:7" x14ac:dyDescent="0.25">
      <c r="A86" s="77" t="s">
        <v>21</v>
      </c>
      <c r="B86" s="101" t="s">
        <v>249</v>
      </c>
      <c r="C86" s="101" t="s">
        <v>19</v>
      </c>
      <c r="D86" s="101"/>
      <c r="E86" s="101"/>
      <c r="F86" s="102">
        <f>F87</f>
        <v>100</v>
      </c>
      <c r="G86" s="102">
        <f>G87</f>
        <v>100</v>
      </c>
    </row>
    <row r="87" spans="1:7" x14ac:dyDescent="0.25">
      <c r="A87" s="75" t="s">
        <v>34</v>
      </c>
      <c r="B87" s="101" t="s">
        <v>249</v>
      </c>
      <c r="C87" s="101" t="s">
        <v>19</v>
      </c>
      <c r="D87" s="101" t="s">
        <v>3</v>
      </c>
      <c r="E87" s="101"/>
      <c r="F87" s="102">
        <f>F88</f>
        <v>100</v>
      </c>
      <c r="G87" s="102">
        <f>G88</f>
        <v>100</v>
      </c>
    </row>
    <row r="88" spans="1:7" x14ac:dyDescent="0.25">
      <c r="A88" s="103" t="s">
        <v>33</v>
      </c>
      <c r="B88" s="101" t="s">
        <v>249</v>
      </c>
      <c r="C88" s="101" t="s">
        <v>19</v>
      </c>
      <c r="D88" s="101" t="s">
        <v>3</v>
      </c>
      <c r="E88" s="101" t="s">
        <v>16</v>
      </c>
      <c r="F88" s="102">
        <f>'5. разд 2014'!F189</f>
        <v>100</v>
      </c>
      <c r="G88" s="102">
        <f>'5. разд 2014'!G189</f>
        <v>100</v>
      </c>
    </row>
    <row r="89" spans="1:7" ht="38.25" x14ac:dyDescent="0.25">
      <c r="A89" s="103" t="s">
        <v>703</v>
      </c>
      <c r="B89" s="101" t="s">
        <v>735</v>
      </c>
      <c r="C89" s="101"/>
      <c r="D89" s="101"/>
      <c r="E89" s="101"/>
      <c r="F89" s="102">
        <f>F90+F93</f>
        <v>1209</v>
      </c>
      <c r="G89" s="102">
        <f>G90+G93</f>
        <v>908.99986999999999</v>
      </c>
    </row>
    <row r="90" spans="1:7" ht="25.5" x14ac:dyDescent="0.25">
      <c r="A90" s="5" t="s">
        <v>23</v>
      </c>
      <c r="B90" s="101" t="s">
        <v>735</v>
      </c>
      <c r="C90" s="101" t="s">
        <v>22</v>
      </c>
      <c r="D90" s="101"/>
      <c r="E90" s="101"/>
      <c r="F90" s="102">
        <f>F91</f>
        <v>117</v>
      </c>
      <c r="G90" s="102">
        <f>G91</f>
        <v>116.99987</v>
      </c>
    </row>
    <row r="91" spans="1:7" x14ac:dyDescent="0.25">
      <c r="A91" s="75" t="s">
        <v>34</v>
      </c>
      <c r="B91" s="101" t="s">
        <v>735</v>
      </c>
      <c r="C91" s="101" t="s">
        <v>22</v>
      </c>
      <c r="D91" s="101" t="s">
        <v>3</v>
      </c>
      <c r="E91" s="101"/>
      <c r="F91" s="102">
        <f>F92</f>
        <v>117</v>
      </c>
      <c r="G91" s="102">
        <f>G92</f>
        <v>116.99987</v>
      </c>
    </row>
    <row r="92" spans="1:7" x14ac:dyDescent="0.25">
      <c r="A92" s="103" t="s">
        <v>33</v>
      </c>
      <c r="B92" s="101" t="s">
        <v>735</v>
      </c>
      <c r="C92" s="101" t="s">
        <v>22</v>
      </c>
      <c r="D92" s="101" t="s">
        <v>3</v>
      </c>
      <c r="E92" s="101" t="s">
        <v>16</v>
      </c>
      <c r="F92" s="102">
        <f>'5. разд 2014'!F191</f>
        <v>117</v>
      </c>
      <c r="G92" s="102">
        <f>'5. разд 2014'!G191</f>
        <v>116.99987</v>
      </c>
    </row>
    <row r="93" spans="1:7" x14ac:dyDescent="0.25">
      <c r="A93" s="77" t="s">
        <v>21</v>
      </c>
      <c r="B93" s="101" t="s">
        <v>735</v>
      </c>
      <c r="C93" s="101" t="s">
        <v>19</v>
      </c>
      <c r="D93" s="101"/>
      <c r="E93" s="101"/>
      <c r="F93" s="102">
        <f>F94</f>
        <v>1092</v>
      </c>
      <c r="G93" s="102">
        <f>G94</f>
        <v>792</v>
      </c>
    </row>
    <row r="94" spans="1:7" x14ac:dyDescent="0.25">
      <c r="A94" s="75" t="s">
        <v>34</v>
      </c>
      <c r="B94" s="101" t="s">
        <v>735</v>
      </c>
      <c r="C94" s="101" t="s">
        <v>19</v>
      </c>
      <c r="D94" s="101" t="s">
        <v>3</v>
      </c>
      <c r="E94" s="101"/>
      <c r="F94" s="102">
        <f>F95</f>
        <v>1092</v>
      </c>
      <c r="G94" s="102">
        <f>G95</f>
        <v>792</v>
      </c>
    </row>
    <row r="95" spans="1:7" x14ac:dyDescent="0.25">
      <c r="A95" s="103" t="s">
        <v>33</v>
      </c>
      <c r="B95" s="101" t="s">
        <v>735</v>
      </c>
      <c r="C95" s="101" t="s">
        <v>19</v>
      </c>
      <c r="D95" s="101" t="s">
        <v>3</v>
      </c>
      <c r="E95" s="101" t="s">
        <v>16</v>
      </c>
      <c r="F95" s="102">
        <f>'5. разд 2014'!F192</f>
        <v>1092</v>
      </c>
      <c r="G95" s="102">
        <f>'5. разд 2014'!G192</f>
        <v>792</v>
      </c>
    </row>
    <row r="96" spans="1:7" ht="25.5" x14ac:dyDescent="0.25">
      <c r="A96" s="103" t="s">
        <v>704</v>
      </c>
      <c r="B96" s="101" t="s">
        <v>736</v>
      </c>
      <c r="C96" s="101"/>
      <c r="D96" s="101"/>
      <c r="E96" s="101"/>
      <c r="F96" s="102">
        <f>F97+F100</f>
        <v>341</v>
      </c>
      <c r="G96" s="102">
        <f>G97+G100</f>
        <v>341</v>
      </c>
    </row>
    <row r="97" spans="1:7" ht="25.5" x14ac:dyDescent="0.25">
      <c r="A97" s="5" t="s">
        <v>23</v>
      </c>
      <c r="B97" s="101" t="s">
        <v>736</v>
      </c>
      <c r="C97" s="101" t="s">
        <v>22</v>
      </c>
      <c r="D97" s="101"/>
      <c r="E97" s="101"/>
      <c r="F97" s="102">
        <f>F98</f>
        <v>33</v>
      </c>
      <c r="G97" s="102">
        <f>G98</f>
        <v>33</v>
      </c>
    </row>
    <row r="98" spans="1:7" x14ac:dyDescent="0.25">
      <c r="A98" s="75" t="s">
        <v>34</v>
      </c>
      <c r="B98" s="101" t="s">
        <v>736</v>
      </c>
      <c r="C98" s="101" t="s">
        <v>22</v>
      </c>
      <c r="D98" s="101" t="s">
        <v>3</v>
      </c>
      <c r="E98" s="101"/>
      <c r="F98" s="102">
        <f>F99</f>
        <v>33</v>
      </c>
      <c r="G98" s="102">
        <f>G99</f>
        <v>33</v>
      </c>
    </row>
    <row r="99" spans="1:7" x14ac:dyDescent="0.25">
      <c r="A99" s="103" t="s">
        <v>33</v>
      </c>
      <c r="B99" s="101" t="s">
        <v>736</v>
      </c>
      <c r="C99" s="101" t="s">
        <v>22</v>
      </c>
      <c r="D99" s="101" t="s">
        <v>3</v>
      </c>
      <c r="E99" s="101" t="s">
        <v>16</v>
      </c>
      <c r="F99" s="102">
        <f>'5. разд 2014'!F194</f>
        <v>33</v>
      </c>
      <c r="G99" s="102">
        <f>'5. разд 2014'!G194</f>
        <v>33</v>
      </c>
    </row>
    <row r="100" spans="1:7" x14ac:dyDescent="0.25">
      <c r="A100" s="77" t="s">
        <v>21</v>
      </c>
      <c r="B100" s="101" t="s">
        <v>736</v>
      </c>
      <c r="C100" s="101" t="s">
        <v>19</v>
      </c>
      <c r="D100" s="101"/>
      <c r="E100" s="101"/>
      <c r="F100" s="102">
        <f>F101</f>
        <v>308</v>
      </c>
      <c r="G100" s="102">
        <f>G101</f>
        <v>308</v>
      </c>
    </row>
    <row r="101" spans="1:7" x14ac:dyDescent="0.25">
      <c r="A101" s="75" t="s">
        <v>34</v>
      </c>
      <c r="B101" s="101" t="s">
        <v>736</v>
      </c>
      <c r="C101" s="101" t="s">
        <v>19</v>
      </c>
      <c r="D101" s="101" t="s">
        <v>3</v>
      </c>
      <c r="E101" s="101"/>
      <c r="F101" s="102">
        <f>F102</f>
        <v>308</v>
      </c>
      <c r="G101" s="102">
        <f>G102</f>
        <v>308</v>
      </c>
    </row>
    <row r="102" spans="1:7" x14ac:dyDescent="0.25">
      <c r="A102" s="103" t="s">
        <v>33</v>
      </c>
      <c r="B102" s="101" t="s">
        <v>736</v>
      </c>
      <c r="C102" s="101" t="s">
        <v>19</v>
      </c>
      <c r="D102" s="101" t="s">
        <v>3</v>
      </c>
      <c r="E102" s="101" t="s">
        <v>16</v>
      </c>
      <c r="F102" s="102">
        <f>'5. разд 2014'!F195</f>
        <v>308</v>
      </c>
      <c r="G102" s="102">
        <f>'5. разд 2014'!G195</f>
        <v>308</v>
      </c>
    </row>
    <row r="103" spans="1:7" ht="25.5" x14ac:dyDescent="0.25">
      <c r="A103" s="5" t="s">
        <v>248</v>
      </c>
      <c r="B103" s="101" t="s">
        <v>247</v>
      </c>
      <c r="C103" s="101"/>
      <c r="D103" s="101"/>
      <c r="E103" s="101"/>
      <c r="F103" s="102">
        <f t="shared" ref="F103:G106" si="26">F104</f>
        <v>100</v>
      </c>
      <c r="G103" s="102">
        <f t="shared" si="26"/>
        <v>90</v>
      </c>
    </row>
    <row r="104" spans="1:7" x14ac:dyDescent="0.25">
      <c r="A104" s="4" t="s">
        <v>40</v>
      </c>
      <c r="B104" s="101" t="s">
        <v>246</v>
      </c>
      <c r="C104" s="101"/>
      <c r="D104" s="101"/>
      <c r="E104" s="101"/>
      <c r="F104" s="102">
        <f t="shared" si="26"/>
        <v>100</v>
      </c>
      <c r="G104" s="102">
        <f t="shared" si="26"/>
        <v>90</v>
      </c>
    </row>
    <row r="105" spans="1:7" ht="25.5" x14ac:dyDescent="0.25">
      <c r="A105" s="5" t="s">
        <v>23</v>
      </c>
      <c r="B105" s="101" t="s">
        <v>246</v>
      </c>
      <c r="C105" s="101" t="s">
        <v>22</v>
      </c>
      <c r="D105" s="101"/>
      <c r="E105" s="101"/>
      <c r="F105" s="102">
        <f t="shared" si="26"/>
        <v>100</v>
      </c>
      <c r="G105" s="102">
        <f t="shared" si="26"/>
        <v>90</v>
      </c>
    </row>
    <row r="106" spans="1:7" x14ac:dyDescent="0.25">
      <c r="A106" s="75" t="s">
        <v>34</v>
      </c>
      <c r="B106" s="101" t="s">
        <v>246</v>
      </c>
      <c r="C106" s="101" t="s">
        <v>22</v>
      </c>
      <c r="D106" s="101" t="s">
        <v>3</v>
      </c>
      <c r="E106" s="101"/>
      <c r="F106" s="102">
        <f t="shared" si="26"/>
        <v>100</v>
      </c>
      <c r="G106" s="102">
        <f t="shared" si="26"/>
        <v>90</v>
      </c>
    </row>
    <row r="107" spans="1:7" x14ac:dyDescent="0.25">
      <c r="A107" s="103" t="s">
        <v>33</v>
      </c>
      <c r="B107" s="101" t="s">
        <v>246</v>
      </c>
      <c r="C107" s="101" t="s">
        <v>22</v>
      </c>
      <c r="D107" s="101" t="s">
        <v>3</v>
      </c>
      <c r="E107" s="101" t="s">
        <v>16</v>
      </c>
      <c r="F107" s="102">
        <f>'5. разд 2014'!F198</f>
        <v>100</v>
      </c>
      <c r="G107" s="102">
        <f>'5. разд 2014'!G198</f>
        <v>90</v>
      </c>
    </row>
    <row r="108" spans="1:7" ht="38.25" x14ac:dyDescent="0.25">
      <c r="A108" s="77" t="s">
        <v>619</v>
      </c>
      <c r="B108" s="101" t="s">
        <v>31</v>
      </c>
      <c r="C108" s="101"/>
      <c r="D108" s="101"/>
      <c r="E108" s="101"/>
      <c r="F108" s="102">
        <f>F109+F126+F152+F160</f>
        <v>30758.448400000001</v>
      </c>
      <c r="G108" s="102">
        <f>G109+G126+G152+G160</f>
        <v>28843.335500000001</v>
      </c>
    </row>
    <row r="109" spans="1:7" ht="38.25" x14ac:dyDescent="0.25">
      <c r="A109" s="77" t="s">
        <v>620</v>
      </c>
      <c r="B109" s="101" t="s">
        <v>30</v>
      </c>
      <c r="C109" s="101"/>
      <c r="D109" s="101"/>
      <c r="E109" s="101"/>
      <c r="F109" s="102">
        <f>F110+F114+F122+F118</f>
        <v>5077.92</v>
      </c>
      <c r="G109" s="102">
        <f>G110+G114+G122+G118</f>
        <v>5077.9167600000001</v>
      </c>
    </row>
    <row r="110" spans="1:7" ht="25.5" x14ac:dyDescent="0.25">
      <c r="A110" s="73" t="s">
        <v>45</v>
      </c>
      <c r="B110" s="101" t="s">
        <v>44</v>
      </c>
      <c r="C110" s="101"/>
      <c r="D110" s="101"/>
      <c r="E110" s="101"/>
      <c r="F110" s="102">
        <f t="shared" ref="F110:G112" si="27">F111</f>
        <v>240.24</v>
      </c>
      <c r="G110" s="102">
        <f t="shared" si="27"/>
        <v>240.24071000000001</v>
      </c>
    </row>
    <row r="111" spans="1:7" ht="25.5" x14ac:dyDescent="0.25">
      <c r="A111" s="5" t="s">
        <v>23</v>
      </c>
      <c r="B111" s="101" t="s">
        <v>44</v>
      </c>
      <c r="C111" s="101" t="s">
        <v>22</v>
      </c>
      <c r="D111" s="101"/>
      <c r="E111" s="101"/>
      <c r="F111" s="102">
        <f t="shared" si="27"/>
        <v>240.24</v>
      </c>
      <c r="G111" s="102">
        <f t="shared" si="27"/>
        <v>240.24071000000001</v>
      </c>
    </row>
    <row r="112" spans="1:7" x14ac:dyDescent="0.25">
      <c r="A112" s="77" t="s">
        <v>51</v>
      </c>
      <c r="B112" s="101" t="s">
        <v>44</v>
      </c>
      <c r="C112" s="101" t="s">
        <v>22</v>
      </c>
      <c r="D112" s="101" t="s">
        <v>36</v>
      </c>
      <c r="E112" s="101"/>
      <c r="F112" s="102">
        <f t="shared" si="27"/>
        <v>240.24</v>
      </c>
      <c r="G112" s="102">
        <f t="shared" si="27"/>
        <v>240.24071000000001</v>
      </c>
    </row>
    <row r="113" spans="1:7" x14ac:dyDescent="0.25">
      <c r="A113" s="77" t="s">
        <v>46</v>
      </c>
      <c r="B113" s="101" t="s">
        <v>44</v>
      </c>
      <c r="C113" s="101" t="s">
        <v>22</v>
      </c>
      <c r="D113" s="101" t="s">
        <v>36</v>
      </c>
      <c r="E113" s="101" t="s">
        <v>35</v>
      </c>
      <c r="F113" s="102">
        <f>'5. разд 2014'!F81</f>
        <v>240.24</v>
      </c>
      <c r="G113" s="102">
        <f>'5. разд 2014'!G81</f>
        <v>240.24071000000001</v>
      </c>
    </row>
    <row r="114" spans="1:7" ht="25.5" x14ac:dyDescent="0.25">
      <c r="A114" s="73" t="s">
        <v>645</v>
      </c>
      <c r="B114" s="101" t="s">
        <v>43</v>
      </c>
      <c r="C114" s="101"/>
      <c r="D114" s="101"/>
      <c r="E114" s="101"/>
      <c r="F114" s="102">
        <f t="shared" ref="F114:G116" si="28">F115</f>
        <v>1844.78</v>
      </c>
      <c r="G114" s="102">
        <f t="shared" si="28"/>
        <v>1844.77919</v>
      </c>
    </row>
    <row r="115" spans="1:7" ht="25.5" x14ac:dyDescent="0.25">
      <c r="A115" s="5" t="s">
        <v>23</v>
      </c>
      <c r="B115" s="101" t="s">
        <v>43</v>
      </c>
      <c r="C115" s="101" t="s">
        <v>22</v>
      </c>
      <c r="D115" s="101"/>
      <c r="E115" s="101"/>
      <c r="F115" s="102">
        <f t="shared" si="28"/>
        <v>1844.78</v>
      </c>
      <c r="G115" s="102">
        <f t="shared" si="28"/>
        <v>1844.77919</v>
      </c>
    </row>
    <row r="116" spans="1:7" x14ac:dyDescent="0.25">
      <c r="A116" s="77" t="s">
        <v>51</v>
      </c>
      <c r="B116" s="101" t="s">
        <v>43</v>
      </c>
      <c r="C116" s="101" t="s">
        <v>22</v>
      </c>
      <c r="D116" s="101" t="s">
        <v>36</v>
      </c>
      <c r="E116" s="101"/>
      <c r="F116" s="102">
        <f t="shared" si="28"/>
        <v>1844.78</v>
      </c>
      <c r="G116" s="102">
        <f t="shared" si="28"/>
        <v>1844.77919</v>
      </c>
    </row>
    <row r="117" spans="1:7" x14ac:dyDescent="0.25">
      <c r="A117" s="77" t="s">
        <v>46</v>
      </c>
      <c r="B117" s="101" t="s">
        <v>43</v>
      </c>
      <c r="C117" s="101" t="s">
        <v>22</v>
      </c>
      <c r="D117" s="101" t="s">
        <v>36</v>
      </c>
      <c r="E117" s="101" t="s">
        <v>35</v>
      </c>
      <c r="F117" s="102">
        <f>'5. разд 2014'!F83</f>
        <v>1844.78</v>
      </c>
      <c r="G117" s="102">
        <f>'5. разд 2014'!G83</f>
        <v>1844.77919</v>
      </c>
    </row>
    <row r="118" spans="1:7" ht="25.5" x14ac:dyDescent="0.25">
      <c r="A118" s="77" t="s">
        <v>690</v>
      </c>
      <c r="B118" s="101" t="s">
        <v>691</v>
      </c>
      <c r="C118" s="101"/>
      <c r="D118" s="101"/>
      <c r="E118" s="101"/>
      <c r="F118" s="102">
        <f>F119</f>
        <v>59.5</v>
      </c>
      <c r="G118" s="102">
        <f t="shared" ref="G118" si="29">G119</f>
        <v>59.5</v>
      </c>
    </row>
    <row r="119" spans="1:7" ht="25.5" x14ac:dyDescent="0.25">
      <c r="A119" s="5" t="s">
        <v>23</v>
      </c>
      <c r="B119" s="101" t="s">
        <v>691</v>
      </c>
      <c r="C119" s="101" t="s">
        <v>22</v>
      </c>
      <c r="D119" s="101"/>
      <c r="E119" s="101"/>
      <c r="F119" s="102">
        <f>F120</f>
        <v>59.5</v>
      </c>
      <c r="G119" s="102">
        <f t="shared" ref="G119" si="30">G120</f>
        <v>59.5</v>
      </c>
    </row>
    <row r="120" spans="1:7" x14ac:dyDescent="0.25">
      <c r="A120" s="77" t="s">
        <v>51</v>
      </c>
      <c r="B120" s="101" t="s">
        <v>691</v>
      </c>
      <c r="C120" s="101" t="s">
        <v>22</v>
      </c>
      <c r="D120" s="101" t="s">
        <v>36</v>
      </c>
      <c r="E120" s="101"/>
      <c r="F120" s="102">
        <f>F121</f>
        <v>59.5</v>
      </c>
      <c r="G120" s="102">
        <f t="shared" ref="G120" si="31">G121</f>
        <v>59.5</v>
      </c>
    </row>
    <row r="121" spans="1:7" x14ac:dyDescent="0.25">
      <c r="A121" s="77" t="s">
        <v>46</v>
      </c>
      <c r="B121" s="101" t="s">
        <v>691</v>
      </c>
      <c r="C121" s="101" t="s">
        <v>22</v>
      </c>
      <c r="D121" s="101" t="s">
        <v>36</v>
      </c>
      <c r="E121" s="101" t="s">
        <v>35</v>
      </c>
      <c r="F121" s="102">
        <f>'5. разд 2014'!F85</f>
        <v>59.5</v>
      </c>
      <c r="G121" s="102">
        <f>'5. разд 2014'!G85</f>
        <v>59.5</v>
      </c>
    </row>
    <row r="122" spans="1:7" x14ac:dyDescent="0.25">
      <c r="A122" s="73" t="s">
        <v>29</v>
      </c>
      <c r="B122" s="104" t="s">
        <v>28</v>
      </c>
      <c r="C122" s="104"/>
      <c r="D122" s="104"/>
      <c r="E122" s="105"/>
      <c r="F122" s="102">
        <f t="shared" ref="F122:G124" si="32">F123</f>
        <v>2933.4</v>
      </c>
      <c r="G122" s="102">
        <f t="shared" si="32"/>
        <v>2933.3968599999998</v>
      </c>
    </row>
    <row r="123" spans="1:7" ht="25.5" x14ac:dyDescent="0.25">
      <c r="A123" s="77" t="s">
        <v>23</v>
      </c>
      <c r="B123" s="104" t="s">
        <v>28</v>
      </c>
      <c r="C123" s="104" t="s">
        <v>22</v>
      </c>
      <c r="D123" s="104"/>
      <c r="E123" s="104"/>
      <c r="F123" s="102">
        <f t="shared" si="32"/>
        <v>2933.4</v>
      </c>
      <c r="G123" s="102">
        <f t="shared" si="32"/>
        <v>2933.3968599999998</v>
      </c>
    </row>
    <row r="124" spans="1:7" x14ac:dyDescent="0.25">
      <c r="A124" s="75" t="s">
        <v>34</v>
      </c>
      <c r="B124" s="101" t="s">
        <v>28</v>
      </c>
      <c r="C124" s="101" t="s">
        <v>22</v>
      </c>
      <c r="D124" s="101" t="s">
        <v>3</v>
      </c>
      <c r="E124" s="101"/>
      <c r="F124" s="102">
        <f t="shared" si="32"/>
        <v>2933.4</v>
      </c>
      <c r="G124" s="102">
        <f t="shared" si="32"/>
        <v>2933.3968599999998</v>
      </c>
    </row>
    <row r="125" spans="1:7" x14ac:dyDescent="0.25">
      <c r="A125" s="103" t="s">
        <v>33</v>
      </c>
      <c r="B125" s="101" t="s">
        <v>28</v>
      </c>
      <c r="C125" s="101" t="s">
        <v>22</v>
      </c>
      <c r="D125" s="101" t="s">
        <v>3</v>
      </c>
      <c r="E125" s="101" t="s">
        <v>16</v>
      </c>
      <c r="F125" s="102">
        <f>'5. разд 2014'!F202</f>
        <v>2933.4</v>
      </c>
      <c r="G125" s="102">
        <f>'5. разд 2014'!G202</f>
        <v>2933.3968599999998</v>
      </c>
    </row>
    <row r="126" spans="1:7" ht="38.25" x14ac:dyDescent="0.25">
      <c r="A126" s="77" t="s">
        <v>42</v>
      </c>
      <c r="B126" s="101" t="s">
        <v>41</v>
      </c>
      <c r="C126" s="101"/>
      <c r="D126" s="101"/>
      <c r="E126" s="101"/>
      <c r="F126" s="102">
        <f>F127+F138+F142+F146</f>
        <v>20933.768400000001</v>
      </c>
      <c r="G126" s="102">
        <f t="shared" ref="G126" si="33">G127+G138+G142+G146</f>
        <v>20455.713370000001</v>
      </c>
    </row>
    <row r="127" spans="1:7" ht="51" x14ac:dyDescent="0.25">
      <c r="A127" s="77" t="s">
        <v>25</v>
      </c>
      <c r="B127" s="101" t="s">
        <v>127</v>
      </c>
      <c r="C127" s="101"/>
      <c r="D127" s="101"/>
      <c r="E127" s="101"/>
      <c r="F127" s="102">
        <f>F128</f>
        <v>5997.45</v>
      </c>
      <c r="G127" s="102">
        <f t="shared" ref="G127" si="34">G128</f>
        <v>5976.6656000000003</v>
      </c>
    </row>
    <row r="128" spans="1:7" ht="25.5" x14ac:dyDescent="0.25">
      <c r="A128" s="77" t="s">
        <v>73</v>
      </c>
      <c r="B128" s="101" t="s">
        <v>127</v>
      </c>
      <c r="C128" s="101" t="s">
        <v>71</v>
      </c>
      <c r="D128" s="101"/>
      <c r="E128" s="101"/>
      <c r="F128" s="102">
        <f>F131+F133+F135+F129</f>
        <v>5997.45</v>
      </c>
      <c r="G128" s="102">
        <f t="shared" ref="G128" si="35">G131+G133+G135+G129</f>
        <v>5976.6656000000003</v>
      </c>
    </row>
    <row r="129" spans="1:7" x14ac:dyDescent="0.25">
      <c r="A129" s="77" t="s">
        <v>695</v>
      </c>
      <c r="B129" s="101" t="s">
        <v>127</v>
      </c>
      <c r="C129" s="101" t="s">
        <v>71</v>
      </c>
      <c r="D129" s="101" t="s">
        <v>3</v>
      </c>
      <c r="E129" s="101"/>
      <c r="F129" s="102">
        <f>F130</f>
        <v>250</v>
      </c>
      <c r="G129" s="102">
        <f t="shared" ref="G129" si="36">G130</f>
        <v>229.21559999999999</v>
      </c>
    </row>
    <row r="130" spans="1:7" x14ac:dyDescent="0.25">
      <c r="A130" s="103" t="s">
        <v>253</v>
      </c>
      <c r="B130" s="101" t="s">
        <v>127</v>
      </c>
      <c r="C130" s="101" t="s">
        <v>71</v>
      </c>
      <c r="D130" s="101" t="s">
        <v>3</v>
      </c>
      <c r="E130" s="101" t="s">
        <v>4</v>
      </c>
      <c r="F130" s="102">
        <f>'5. разд 2014'!F174</f>
        <v>250</v>
      </c>
      <c r="G130" s="102">
        <f>'5. разд 2014'!G174</f>
        <v>229.21559999999999</v>
      </c>
    </row>
    <row r="131" spans="1:7" x14ac:dyDescent="0.25">
      <c r="A131" s="75" t="s">
        <v>145</v>
      </c>
      <c r="B131" s="101" t="s">
        <v>127</v>
      </c>
      <c r="C131" s="101" t="s">
        <v>71</v>
      </c>
      <c r="D131" s="101" t="s">
        <v>140</v>
      </c>
      <c r="E131" s="101"/>
      <c r="F131" s="102">
        <f>F132</f>
        <v>2239.5</v>
      </c>
      <c r="G131" s="102">
        <f t="shared" ref="G131" si="37">G132</f>
        <v>2239.5</v>
      </c>
    </row>
    <row r="132" spans="1:7" x14ac:dyDescent="0.25">
      <c r="A132" s="75" t="s">
        <v>175</v>
      </c>
      <c r="B132" s="101" t="s">
        <v>127</v>
      </c>
      <c r="C132" s="101" t="s">
        <v>71</v>
      </c>
      <c r="D132" s="101" t="s">
        <v>140</v>
      </c>
      <c r="E132" s="101" t="s">
        <v>114</v>
      </c>
      <c r="F132" s="102">
        <f>'5. разд 2014'!F365</f>
        <v>2239.5</v>
      </c>
      <c r="G132" s="102">
        <f>'5. разд 2014'!G365</f>
        <v>2239.5</v>
      </c>
    </row>
    <row r="133" spans="1:7" x14ac:dyDescent="0.25">
      <c r="A133" s="75" t="s">
        <v>139</v>
      </c>
      <c r="B133" s="101" t="s">
        <v>127</v>
      </c>
      <c r="C133" s="101" t="s">
        <v>71</v>
      </c>
      <c r="D133" s="101" t="s">
        <v>119</v>
      </c>
      <c r="E133" s="101"/>
      <c r="F133" s="102">
        <f>F134</f>
        <v>3356.5</v>
      </c>
      <c r="G133" s="102">
        <f t="shared" ref="G133" si="38">G134</f>
        <v>3356.5</v>
      </c>
    </row>
    <row r="134" spans="1:7" x14ac:dyDescent="0.25">
      <c r="A134" s="76" t="s">
        <v>128</v>
      </c>
      <c r="B134" s="101" t="s">
        <v>127</v>
      </c>
      <c r="C134" s="101" t="s">
        <v>71</v>
      </c>
      <c r="D134" s="101" t="s">
        <v>119</v>
      </c>
      <c r="E134" s="101" t="s">
        <v>3</v>
      </c>
      <c r="F134" s="102">
        <f>'5. разд 2014'!F419</f>
        <v>3356.5</v>
      </c>
      <c r="G134" s="102">
        <f>'5. разд 2014'!G419</f>
        <v>3356.5</v>
      </c>
    </row>
    <row r="135" spans="1:7" x14ac:dyDescent="0.25">
      <c r="A135" s="103" t="s">
        <v>204</v>
      </c>
      <c r="B135" s="101" t="s">
        <v>127</v>
      </c>
      <c r="C135" s="101" t="s">
        <v>71</v>
      </c>
      <c r="D135" s="101" t="s">
        <v>16</v>
      </c>
      <c r="E135" s="101"/>
      <c r="F135" s="102">
        <f>SUM(F136:F137)</f>
        <v>151.44999999999999</v>
      </c>
      <c r="G135" s="102">
        <f t="shared" ref="G135" si="39">SUM(G136:G137)</f>
        <v>151.44999999999999</v>
      </c>
    </row>
    <row r="136" spans="1:7" x14ac:dyDescent="0.25">
      <c r="A136" s="103" t="s">
        <v>203</v>
      </c>
      <c r="B136" s="101" t="s">
        <v>127</v>
      </c>
      <c r="C136" s="101" t="s">
        <v>71</v>
      </c>
      <c r="D136" s="101" t="s">
        <v>16</v>
      </c>
      <c r="E136" s="101" t="s">
        <v>36</v>
      </c>
      <c r="F136" s="102">
        <f>'5. разд 2014'!F515</f>
        <v>60</v>
      </c>
      <c r="G136" s="102">
        <f>'5. разд 2014'!G515</f>
        <v>60</v>
      </c>
    </row>
    <row r="137" spans="1:7" x14ac:dyDescent="0.25">
      <c r="A137" s="103" t="s">
        <v>202</v>
      </c>
      <c r="B137" s="101" t="s">
        <v>127</v>
      </c>
      <c r="C137" s="101" t="s">
        <v>71</v>
      </c>
      <c r="D137" s="101" t="s">
        <v>16</v>
      </c>
      <c r="E137" s="101" t="s">
        <v>64</v>
      </c>
      <c r="F137" s="102">
        <f>'5. разд 2014'!F526</f>
        <v>91.45</v>
      </c>
      <c r="G137" s="102">
        <f>'5. разд 2014'!G526</f>
        <v>91.45</v>
      </c>
    </row>
    <row r="138" spans="1:7" ht="51" x14ac:dyDescent="0.25">
      <c r="A138" s="5" t="s">
        <v>173</v>
      </c>
      <c r="B138" s="101" t="s">
        <v>599</v>
      </c>
      <c r="C138" s="101"/>
      <c r="D138" s="101"/>
      <c r="E138" s="101"/>
      <c r="F138" s="102">
        <f t="shared" ref="F138:G140" si="40">F139</f>
        <v>480</v>
      </c>
      <c r="G138" s="102">
        <f t="shared" si="40"/>
        <v>480</v>
      </c>
    </row>
    <row r="139" spans="1:7" ht="25.5" x14ac:dyDescent="0.25">
      <c r="A139" s="77" t="s">
        <v>73</v>
      </c>
      <c r="B139" s="101" t="s">
        <v>599</v>
      </c>
      <c r="C139" s="101" t="s">
        <v>71</v>
      </c>
      <c r="D139" s="101"/>
      <c r="E139" s="101"/>
      <c r="F139" s="102">
        <f t="shared" si="40"/>
        <v>480</v>
      </c>
      <c r="G139" s="102">
        <f t="shared" si="40"/>
        <v>480</v>
      </c>
    </row>
    <row r="140" spans="1:7" x14ac:dyDescent="0.25">
      <c r="A140" s="75" t="s">
        <v>145</v>
      </c>
      <c r="B140" s="101" t="s">
        <v>599</v>
      </c>
      <c r="C140" s="101" t="s">
        <v>71</v>
      </c>
      <c r="D140" s="101" t="s">
        <v>140</v>
      </c>
      <c r="E140" s="101"/>
      <c r="F140" s="102">
        <f t="shared" si="40"/>
        <v>480</v>
      </c>
      <c r="G140" s="102">
        <f t="shared" si="40"/>
        <v>480</v>
      </c>
    </row>
    <row r="141" spans="1:7" x14ac:dyDescent="0.25">
      <c r="A141" s="75" t="s">
        <v>175</v>
      </c>
      <c r="B141" s="101" t="s">
        <v>599</v>
      </c>
      <c r="C141" s="101" t="s">
        <v>71</v>
      </c>
      <c r="D141" s="101" t="s">
        <v>140</v>
      </c>
      <c r="E141" s="101" t="s">
        <v>114</v>
      </c>
      <c r="F141" s="102">
        <f>'5. разд 2014'!F367</f>
        <v>480</v>
      </c>
      <c r="G141" s="102">
        <f>'5. разд 2014'!G367</f>
        <v>480</v>
      </c>
    </row>
    <row r="142" spans="1:7" ht="51" x14ac:dyDescent="0.25">
      <c r="A142" s="5" t="s">
        <v>172</v>
      </c>
      <c r="B142" s="101" t="s">
        <v>600</v>
      </c>
      <c r="C142" s="101"/>
      <c r="D142" s="101"/>
      <c r="E142" s="101"/>
      <c r="F142" s="102">
        <f t="shared" ref="F142:G144" si="41">F143</f>
        <v>1805</v>
      </c>
      <c r="G142" s="102">
        <f t="shared" si="41"/>
        <v>1805</v>
      </c>
    </row>
    <row r="143" spans="1:7" ht="25.5" x14ac:dyDescent="0.25">
      <c r="A143" s="77" t="s">
        <v>73</v>
      </c>
      <c r="B143" s="101" t="s">
        <v>600</v>
      </c>
      <c r="C143" s="101" t="s">
        <v>71</v>
      </c>
      <c r="D143" s="101"/>
      <c r="E143" s="101"/>
      <c r="F143" s="102">
        <f t="shared" si="41"/>
        <v>1805</v>
      </c>
      <c r="G143" s="102">
        <f t="shared" si="41"/>
        <v>1805</v>
      </c>
    </row>
    <row r="144" spans="1:7" x14ac:dyDescent="0.25">
      <c r="A144" s="75" t="s">
        <v>145</v>
      </c>
      <c r="B144" s="101" t="s">
        <v>600</v>
      </c>
      <c r="C144" s="101" t="s">
        <v>71</v>
      </c>
      <c r="D144" s="101" t="s">
        <v>140</v>
      </c>
      <c r="E144" s="101"/>
      <c r="F144" s="102">
        <f t="shared" si="41"/>
        <v>1805</v>
      </c>
      <c r="G144" s="102">
        <f t="shared" si="41"/>
        <v>1805</v>
      </c>
    </row>
    <row r="145" spans="1:7" x14ac:dyDescent="0.25">
      <c r="A145" s="75" t="s">
        <v>175</v>
      </c>
      <c r="B145" s="101" t="s">
        <v>600</v>
      </c>
      <c r="C145" s="101" t="s">
        <v>71</v>
      </c>
      <c r="D145" s="101" t="s">
        <v>140</v>
      </c>
      <c r="E145" s="101" t="s">
        <v>114</v>
      </c>
      <c r="F145" s="102">
        <f>'5. разд 2014'!F369</f>
        <v>1805</v>
      </c>
      <c r="G145" s="102">
        <f>'5. разд 2014'!G369</f>
        <v>1805</v>
      </c>
    </row>
    <row r="146" spans="1:7" x14ac:dyDescent="0.25">
      <c r="A146" s="73" t="s">
        <v>40</v>
      </c>
      <c r="B146" s="101" t="s">
        <v>39</v>
      </c>
      <c r="C146" s="101"/>
      <c r="D146" s="101"/>
      <c r="E146" s="101"/>
      <c r="F146" s="102">
        <f t="shared" ref="F146:G148" si="42">F147</f>
        <v>12651.3184</v>
      </c>
      <c r="G146" s="102">
        <f t="shared" si="42"/>
        <v>12194.047770000001</v>
      </c>
    </row>
    <row r="147" spans="1:7" ht="25.5" x14ac:dyDescent="0.25">
      <c r="A147" s="77" t="s">
        <v>23</v>
      </c>
      <c r="B147" s="101" t="s">
        <v>39</v>
      </c>
      <c r="C147" s="101" t="s">
        <v>22</v>
      </c>
      <c r="D147" s="101"/>
      <c r="E147" s="101"/>
      <c r="F147" s="102">
        <f>F148+F150</f>
        <v>12651.3184</v>
      </c>
      <c r="G147" s="102">
        <f t="shared" ref="G147" si="43">G148+G150</f>
        <v>12194.047770000001</v>
      </c>
    </row>
    <row r="148" spans="1:7" x14ac:dyDescent="0.25">
      <c r="A148" s="75" t="s">
        <v>51</v>
      </c>
      <c r="B148" s="101" t="s">
        <v>39</v>
      </c>
      <c r="C148" s="101" t="s">
        <v>22</v>
      </c>
      <c r="D148" s="101" t="s">
        <v>36</v>
      </c>
      <c r="E148" s="101"/>
      <c r="F148" s="102">
        <f t="shared" si="42"/>
        <v>11348.880000000001</v>
      </c>
      <c r="G148" s="102">
        <f t="shared" si="42"/>
        <v>10891.609370000002</v>
      </c>
    </row>
    <row r="149" spans="1:7" x14ac:dyDescent="0.25">
      <c r="A149" s="75" t="s">
        <v>46</v>
      </c>
      <c r="B149" s="101" t="s">
        <v>39</v>
      </c>
      <c r="C149" s="101" t="s">
        <v>22</v>
      </c>
      <c r="D149" s="101" t="s">
        <v>36</v>
      </c>
      <c r="E149" s="101" t="s">
        <v>35</v>
      </c>
      <c r="F149" s="102">
        <f>'5. разд 2014'!F88</f>
        <v>11348.880000000001</v>
      </c>
      <c r="G149" s="102">
        <f>'5. разд 2014'!G88</f>
        <v>10891.609370000002</v>
      </c>
    </row>
    <row r="150" spans="1:7" x14ac:dyDescent="0.25">
      <c r="A150" s="75" t="s">
        <v>34</v>
      </c>
      <c r="B150" s="101" t="s">
        <v>39</v>
      </c>
      <c r="C150" s="101" t="s">
        <v>22</v>
      </c>
      <c r="D150" s="101" t="s">
        <v>3</v>
      </c>
      <c r="E150" s="101"/>
      <c r="F150" s="102">
        <f>F151</f>
        <v>1302.4384</v>
      </c>
      <c r="G150" s="102">
        <f t="shared" ref="G150" si="44">G151</f>
        <v>1302.4384</v>
      </c>
    </row>
    <row r="151" spans="1:7" x14ac:dyDescent="0.25">
      <c r="A151" s="76" t="s">
        <v>33</v>
      </c>
      <c r="B151" s="101" t="s">
        <v>39</v>
      </c>
      <c r="C151" s="101" t="s">
        <v>22</v>
      </c>
      <c r="D151" s="101" t="s">
        <v>3</v>
      </c>
      <c r="E151" s="101" t="s">
        <v>16</v>
      </c>
      <c r="F151" s="102">
        <f>'5. разд 2014'!F205</f>
        <v>1302.4384</v>
      </c>
      <c r="G151" s="102">
        <f>'5. разд 2014'!G205</f>
        <v>1302.4384</v>
      </c>
    </row>
    <row r="152" spans="1:7" ht="47.25" customHeight="1" x14ac:dyDescent="0.25">
      <c r="A152" s="77" t="s">
        <v>622</v>
      </c>
      <c r="B152" s="101" t="s">
        <v>38</v>
      </c>
      <c r="C152" s="101"/>
      <c r="D152" s="101"/>
      <c r="E152" s="101"/>
      <c r="F152" s="102">
        <f>F153</f>
        <v>4595.76</v>
      </c>
      <c r="G152" s="102">
        <f t="shared" ref="G152" si="45">G153</f>
        <v>3162.3893699999999</v>
      </c>
    </row>
    <row r="153" spans="1:7" ht="38.25" x14ac:dyDescent="0.25">
      <c r="A153" s="4" t="s">
        <v>603</v>
      </c>
      <c r="B153" s="101" t="s">
        <v>602</v>
      </c>
      <c r="C153" s="101"/>
      <c r="D153" s="101"/>
      <c r="E153" s="101"/>
      <c r="F153" s="102">
        <f>F154+F157</f>
        <v>4595.76</v>
      </c>
      <c r="G153" s="102">
        <f t="shared" ref="G153" si="46">G154+G157</f>
        <v>3162.3893699999999</v>
      </c>
    </row>
    <row r="154" spans="1:7" ht="51" x14ac:dyDescent="0.25">
      <c r="A154" s="5" t="s">
        <v>17</v>
      </c>
      <c r="B154" s="101" t="s">
        <v>602</v>
      </c>
      <c r="C154" s="101" t="s">
        <v>24</v>
      </c>
      <c r="D154" s="101"/>
      <c r="E154" s="101"/>
      <c r="F154" s="102">
        <f>F155</f>
        <v>1321.19</v>
      </c>
      <c r="G154" s="102">
        <f t="shared" ref="G154:G155" si="47">G155</f>
        <v>727.45405000000005</v>
      </c>
    </row>
    <row r="155" spans="1:7" x14ac:dyDescent="0.25">
      <c r="A155" s="75" t="s">
        <v>51</v>
      </c>
      <c r="B155" s="101" t="s">
        <v>602</v>
      </c>
      <c r="C155" s="101" t="s">
        <v>24</v>
      </c>
      <c r="D155" s="101" t="s">
        <v>36</v>
      </c>
      <c r="E155" s="101"/>
      <c r="F155" s="102">
        <f>F156</f>
        <v>1321.19</v>
      </c>
      <c r="G155" s="102">
        <f t="shared" si="47"/>
        <v>727.45405000000005</v>
      </c>
    </row>
    <row r="156" spans="1:7" x14ac:dyDescent="0.25">
      <c r="A156" s="75" t="s">
        <v>46</v>
      </c>
      <c r="B156" s="101" t="s">
        <v>602</v>
      </c>
      <c r="C156" s="101" t="s">
        <v>24</v>
      </c>
      <c r="D156" s="101" t="s">
        <v>36</v>
      </c>
      <c r="E156" s="101" t="s">
        <v>35</v>
      </c>
      <c r="F156" s="102">
        <f>'5. разд 2014'!F91</f>
        <v>1321.19</v>
      </c>
      <c r="G156" s="102">
        <f>'5. разд 2014'!G91</f>
        <v>727.45405000000005</v>
      </c>
    </row>
    <row r="157" spans="1:7" ht="25.5" x14ac:dyDescent="0.25">
      <c r="A157" s="77" t="s">
        <v>23</v>
      </c>
      <c r="B157" s="101" t="s">
        <v>602</v>
      </c>
      <c r="C157" s="101" t="s">
        <v>22</v>
      </c>
      <c r="D157" s="101"/>
      <c r="E157" s="101"/>
      <c r="F157" s="102">
        <f>F158</f>
        <v>3274.5699999999997</v>
      </c>
      <c r="G157" s="102">
        <f t="shared" ref="G157:G158" si="48">G158</f>
        <v>2434.9353199999996</v>
      </c>
    </row>
    <row r="158" spans="1:7" x14ac:dyDescent="0.25">
      <c r="A158" s="75" t="s">
        <v>51</v>
      </c>
      <c r="B158" s="101" t="s">
        <v>602</v>
      </c>
      <c r="C158" s="101" t="s">
        <v>22</v>
      </c>
      <c r="D158" s="101" t="s">
        <v>36</v>
      </c>
      <c r="E158" s="101"/>
      <c r="F158" s="102">
        <f>F159</f>
        <v>3274.5699999999997</v>
      </c>
      <c r="G158" s="102">
        <f t="shared" si="48"/>
        <v>2434.9353199999996</v>
      </c>
    </row>
    <row r="159" spans="1:7" x14ac:dyDescent="0.25">
      <c r="A159" s="75" t="s">
        <v>46</v>
      </c>
      <c r="B159" s="101" t="s">
        <v>602</v>
      </c>
      <c r="C159" s="101" t="s">
        <v>22</v>
      </c>
      <c r="D159" s="101" t="s">
        <v>36</v>
      </c>
      <c r="E159" s="101" t="s">
        <v>35</v>
      </c>
      <c r="F159" s="102">
        <f>'5. разд 2014'!F92</f>
        <v>3274.5699999999997</v>
      </c>
      <c r="G159" s="102">
        <f>'5. разд 2014'!G92</f>
        <v>2434.9353199999996</v>
      </c>
    </row>
    <row r="160" spans="1:7" ht="25.5" x14ac:dyDescent="0.25">
      <c r="A160" s="77" t="s">
        <v>276</v>
      </c>
      <c r="B160" s="101" t="s">
        <v>275</v>
      </c>
      <c r="C160" s="101"/>
      <c r="D160" s="101"/>
      <c r="E160" s="101"/>
      <c r="F160" s="102">
        <f t="shared" ref="F160:G162" si="49">F161</f>
        <v>151</v>
      </c>
      <c r="G160" s="102">
        <f t="shared" si="49"/>
        <v>147.316</v>
      </c>
    </row>
    <row r="161" spans="1:7" ht="25.5" x14ac:dyDescent="0.25">
      <c r="A161" s="77" t="s">
        <v>23</v>
      </c>
      <c r="B161" s="101" t="s">
        <v>274</v>
      </c>
      <c r="C161" s="101" t="s">
        <v>22</v>
      </c>
      <c r="D161" s="101"/>
      <c r="E161" s="101"/>
      <c r="F161" s="102">
        <f t="shared" si="49"/>
        <v>151</v>
      </c>
      <c r="G161" s="102">
        <f t="shared" si="49"/>
        <v>147.316</v>
      </c>
    </row>
    <row r="162" spans="1:7" x14ac:dyDescent="0.25">
      <c r="A162" s="75" t="s">
        <v>51</v>
      </c>
      <c r="B162" s="101" t="s">
        <v>274</v>
      </c>
      <c r="C162" s="101" t="s">
        <v>22</v>
      </c>
      <c r="D162" s="101" t="s">
        <v>36</v>
      </c>
      <c r="E162" s="101"/>
      <c r="F162" s="102">
        <f t="shared" si="49"/>
        <v>151</v>
      </c>
      <c r="G162" s="102">
        <f t="shared" si="49"/>
        <v>147.316</v>
      </c>
    </row>
    <row r="163" spans="1:7" x14ac:dyDescent="0.25">
      <c r="A163" s="75" t="s">
        <v>46</v>
      </c>
      <c r="B163" s="101" t="s">
        <v>274</v>
      </c>
      <c r="C163" s="101" t="s">
        <v>22</v>
      </c>
      <c r="D163" s="101" t="s">
        <v>36</v>
      </c>
      <c r="E163" s="101" t="s">
        <v>35</v>
      </c>
      <c r="F163" s="102">
        <f>'5. разд 2014'!F95</f>
        <v>151</v>
      </c>
      <c r="G163" s="102">
        <f>'5. разд 2014'!G95</f>
        <v>147.316</v>
      </c>
    </row>
    <row r="164" spans="1:7" ht="25.5" x14ac:dyDescent="0.25">
      <c r="A164" s="103" t="s">
        <v>665</v>
      </c>
      <c r="B164" s="101" t="s">
        <v>668</v>
      </c>
      <c r="C164" s="101"/>
      <c r="D164" s="101"/>
      <c r="E164" s="101"/>
      <c r="F164" s="102">
        <f>F165</f>
        <v>13028.97</v>
      </c>
      <c r="G164" s="102">
        <f t="shared" ref="G164" si="50">G165</f>
        <v>12148.367490000001</v>
      </c>
    </row>
    <row r="165" spans="1:7" ht="25.5" x14ac:dyDescent="0.25">
      <c r="A165" s="103" t="s">
        <v>666</v>
      </c>
      <c r="B165" s="101" t="s">
        <v>669</v>
      </c>
      <c r="C165" s="101"/>
      <c r="D165" s="101"/>
      <c r="E165" s="101"/>
      <c r="F165" s="102">
        <f>F170+F166</f>
        <v>13028.97</v>
      </c>
      <c r="G165" s="102">
        <f>G170+G166</f>
        <v>12148.367490000001</v>
      </c>
    </row>
    <row r="166" spans="1:7" ht="25.5" x14ac:dyDescent="0.25">
      <c r="A166" s="103" t="s">
        <v>116</v>
      </c>
      <c r="B166" s="101" t="s">
        <v>670</v>
      </c>
      <c r="C166" s="101"/>
      <c r="D166" s="101"/>
      <c r="E166" s="101"/>
      <c r="F166" s="102">
        <f>+F167</f>
        <v>4320</v>
      </c>
      <c r="G166" s="102">
        <f>+G167</f>
        <v>3822.3122199999998</v>
      </c>
    </row>
    <row r="167" spans="1:7" ht="25.5" x14ac:dyDescent="0.25">
      <c r="A167" s="103" t="s">
        <v>23</v>
      </c>
      <c r="B167" s="101" t="s">
        <v>670</v>
      </c>
      <c r="C167" s="101" t="s">
        <v>22</v>
      </c>
      <c r="D167" s="101"/>
      <c r="E167" s="101"/>
      <c r="F167" s="102">
        <f>F168</f>
        <v>4320</v>
      </c>
      <c r="G167" s="102">
        <f t="shared" ref="G167" si="51">G168</f>
        <v>3822.3122199999998</v>
      </c>
    </row>
    <row r="168" spans="1:7" x14ac:dyDescent="0.25">
      <c r="A168" s="103" t="s">
        <v>34</v>
      </c>
      <c r="B168" s="101" t="s">
        <v>670</v>
      </c>
      <c r="C168" s="101" t="s">
        <v>22</v>
      </c>
      <c r="D168" s="101" t="s">
        <v>3</v>
      </c>
      <c r="E168" s="101"/>
      <c r="F168" s="102">
        <f>F169</f>
        <v>4320</v>
      </c>
      <c r="G168" s="102">
        <f t="shared" ref="G168" si="52">G169</f>
        <v>3822.3122199999998</v>
      </c>
    </row>
    <row r="169" spans="1:7" x14ac:dyDescent="0.25">
      <c r="A169" s="103" t="s">
        <v>117</v>
      </c>
      <c r="B169" s="101" t="s">
        <v>670</v>
      </c>
      <c r="C169" s="101" t="s">
        <v>22</v>
      </c>
      <c r="D169" s="101" t="s">
        <v>3</v>
      </c>
      <c r="E169" s="101" t="s">
        <v>114</v>
      </c>
      <c r="F169" s="102">
        <f>'5. разд 2014'!F159</f>
        <v>4320</v>
      </c>
      <c r="G169" s="102">
        <f>'5. разд 2014'!G159</f>
        <v>3822.3122199999998</v>
      </c>
    </row>
    <row r="170" spans="1:7" ht="39" x14ac:dyDescent="0.25">
      <c r="A170" s="80" t="s">
        <v>660</v>
      </c>
      <c r="B170" s="101" t="s">
        <v>667</v>
      </c>
      <c r="C170" s="101"/>
      <c r="D170" s="101"/>
      <c r="E170" s="101"/>
      <c r="F170" s="102">
        <f>+F171</f>
        <v>8708.9699999999993</v>
      </c>
      <c r="G170" s="102">
        <f>+G171</f>
        <v>8326.0552700000007</v>
      </c>
    </row>
    <row r="171" spans="1:7" ht="25.5" x14ac:dyDescent="0.25">
      <c r="A171" s="103" t="s">
        <v>23</v>
      </c>
      <c r="B171" s="101" t="s">
        <v>667</v>
      </c>
      <c r="C171" s="101" t="s">
        <v>22</v>
      </c>
      <c r="D171" s="101"/>
      <c r="E171" s="101"/>
      <c r="F171" s="102">
        <f>F172</f>
        <v>8708.9699999999993</v>
      </c>
      <c r="G171" s="102">
        <f t="shared" ref="G171:G172" si="53">G172</f>
        <v>8326.0552700000007</v>
      </c>
    </row>
    <row r="172" spans="1:7" x14ac:dyDescent="0.25">
      <c r="A172" s="103" t="s">
        <v>34</v>
      </c>
      <c r="B172" s="101" t="s">
        <v>667</v>
      </c>
      <c r="C172" s="101" t="s">
        <v>22</v>
      </c>
      <c r="D172" s="101" t="s">
        <v>3</v>
      </c>
      <c r="E172" s="101"/>
      <c r="F172" s="102">
        <f>F173</f>
        <v>8708.9699999999993</v>
      </c>
      <c r="G172" s="102">
        <f t="shared" si="53"/>
        <v>8326.0552700000007</v>
      </c>
    </row>
    <row r="173" spans="1:7" x14ac:dyDescent="0.25">
      <c r="A173" s="103" t="s">
        <v>117</v>
      </c>
      <c r="B173" s="101" t="s">
        <v>667</v>
      </c>
      <c r="C173" s="101" t="s">
        <v>22</v>
      </c>
      <c r="D173" s="101" t="s">
        <v>3</v>
      </c>
      <c r="E173" s="101" t="s">
        <v>114</v>
      </c>
      <c r="F173" s="102">
        <f>'5. разд 2014'!F161</f>
        <v>8708.9699999999993</v>
      </c>
      <c r="G173" s="102">
        <f>'5. разд 2014'!G161</f>
        <v>8326.0552700000007</v>
      </c>
    </row>
    <row r="174" spans="1:7" ht="25.5" x14ac:dyDescent="0.25">
      <c r="A174" s="77" t="s">
        <v>623</v>
      </c>
      <c r="B174" s="101" t="s">
        <v>155</v>
      </c>
      <c r="C174" s="101"/>
      <c r="D174" s="101"/>
      <c r="E174" s="101"/>
      <c r="F174" s="102">
        <f>F175+F244+F261+F288</f>
        <v>1676667.6747700002</v>
      </c>
      <c r="G174" s="102">
        <f>G175+G244+G261+G288</f>
        <v>1647022.91285</v>
      </c>
    </row>
    <row r="175" spans="1:7" ht="25.5" x14ac:dyDescent="0.25">
      <c r="A175" s="77" t="s">
        <v>624</v>
      </c>
      <c r="B175" s="101" t="s">
        <v>154</v>
      </c>
      <c r="C175" s="101"/>
      <c r="D175" s="101"/>
      <c r="E175" s="101"/>
      <c r="F175" s="102">
        <f>F176+F181+F185+F189+F193+F199+F207+F212+F216+F225+F232+F236+F240+F220+F203</f>
        <v>1554213.8540000001</v>
      </c>
      <c r="G175" s="102">
        <f>G176+G181+G185+G189+G193+G199+G207+G212+G216+G225+G232+G236+G240+G220+G203</f>
        <v>1525700.0334200002</v>
      </c>
    </row>
    <row r="176" spans="1:7" ht="51" x14ac:dyDescent="0.25">
      <c r="A176" s="77" t="s">
        <v>25</v>
      </c>
      <c r="B176" s="101" t="s">
        <v>171</v>
      </c>
      <c r="C176" s="101"/>
      <c r="D176" s="101"/>
      <c r="E176" s="101"/>
      <c r="F176" s="102">
        <f>F177</f>
        <v>220923.94400000002</v>
      </c>
      <c r="G176" s="102">
        <f t="shared" ref="G176:G177" si="54">G177</f>
        <v>220923.94400000002</v>
      </c>
    </row>
    <row r="177" spans="1:7" ht="25.5" x14ac:dyDescent="0.25">
      <c r="A177" s="77" t="s">
        <v>73</v>
      </c>
      <c r="B177" s="101" t="s">
        <v>171</v>
      </c>
      <c r="C177" s="101" t="s">
        <v>71</v>
      </c>
      <c r="D177" s="101"/>
      <c r="E177" s="101"/>
      <c r="F177" s="102">
        <f>F178</f>
        <v>220923.94400000002</v>
      </c>
      <c r="G177" s="102">
        <f t="shared" si="54"/>
        <v>220923.94400000002</v>
      </c>
    </row>
    <row r="178" spans="1:7" x14ac:dyDescent="0.25">
      <c r="A178" s="75" t="s">
        <v>145</v>
      </c>
      <c r="B178" s="101" t="s">
        <v>171</v>
      </c>
      <c r="C178" s="101" t="s">
        <v>71</v>
      </c>
      <c r="D178" s="101" t="s">
        <v>140</v>
      </c>
      <c r="E178" s="101"/>
      <c r="F178" s="102">
        <f>SUM(F179:F180)</f>
        <v>220923.94400000002</v>
      </c>
      <c r="G178" s="102">
        <f t="shared" ref="G178" si="55">SUM(G179:G180)</f>
        <v>220923.94400000002</v>
      </c>
    </row>
    <row r="179" spans="1:7" x14ac:dyDescent="0.25">
      <c r="A179" s="75" t="s">
        <v>144</v>
      </c>
      <c r="B179" s="101" t="s">
        <v>171</v>
      </c>
      <c r="C179" s="101" t="s">
        <v>71</v>
      </c>
      <c r="D179" s="101" t="s">
        <v>140</v>
      </c>
      <c r="E179" s="101" t="s">
        <v>64</v>
      </c>
      <c r="F179" s="102">
        <f>'5. разд 2014'!F317</f>
        <v>130303.144</v>
      </c>
      <c r="G179" s="102">
        <f>'5. разд 2014'!G317</f>
        <v>130303.144</v>
      </c>
    </row>
    <row r="180" spans="1:7" x14ac:dyDescent="0.25">
      <c r="A180" s="75" t="s">
        <v>175</v>
      </c>
      <c r="B180" s="101" t="s">
        <v>171</v>
      </c>
      <c r="C180" s="101" t="s">
        <v>71</v>
      </c>
      <c r="D180" s="101" t="s">
        <v>140</v>
      </c>
      <c r="E180" s="101" t="s">
        <v>114</v>
      </c>
      <c r="F180" s="102">
        <f>'5. разд 2014'!F373</f>
        <v>90620.800000000003</v>
      </c>
      <c r="G180" s="102">
        <f>'5. разд 2014'!G373</f>
        <v>90620.800000000003</v>
      </c>
    </row>
    <row r="181" spans="1:7" ht="98.25" customHeight="1" x14ac:dyDescent="0.25">
      <c r="A181" s="5" t="s">
        <v>173</v>
      </c>
      <c r="B181" s="101" t="s">
        <v>596</v>
      </c>
      <c r="C181" s="101"/>
      <c r="D181" s="101"/>
      <c r="E181" s="101"/>
      <c r="F181" s="102">
        <f t="shared" ref="F181:G183" si="56">F182</f>
        <v>292061.13</v>
      </c>
      <c r="G181" s="102">
        <f t="shared" si="56"/>
        <v>292061.12543000001</v>
      </c>
    </row>
    <row r="182" spans="1:7" ht="25.5" x14ac:dyDescent="0.25">
      <c r="A182" s="77" t="s">
        <v>73</v>
      </c>
      <c r="B182" s="101" t="s">
        <v>596</v>
      </c>
      <c r="C182" s="101" t="s">
        <v>71</v>
      </c>
      <c r="D182" s="101"/>
      <c r="E182" s="101"/>
      <c r="F182" s="102">
        <f t="shared" si="56"/>
        <v>292061.13</v>
      </c>
      <c r="G182" s="102">
        <f t="shared" si="56"/>
        <v>292061.12543000001</v>
      </c>
    </row>
    <row r="183" spans="1:7" x14ac:dyDescent="0.25">
      <c r="A183" s="75" t="s">
        <v>145</v>
      </c>
      <c r="B183" s="101" t="s">
        <v>596</v>
      </c>
      <c r="C183" s="101" t="s">
        <v>71</v>
      </c>
      <c r="D183" s="101" t="s">
        <v>140</v>
      </c>
      <c r="E183" s="101"/>
      <c r="F183" s="102">
        <f t="shared" si="56"/>
        <v>292061.13</v>
      </c>
      <c r="G183" s="102">
        <f t="shared" si="56"/>
        <v>292061.12543000001</v>
      </c>
    </row>
    <row r="184" spans="1:7" x14ac:dyDescent="0.25">
      <c r="A184" s="75" t="s">
        <v>193</v>
      </c>
      <c r="B184" s="101" t="s">
        <v>596</v>
      </c>
      <c r="C184" s="101" t="s">
        <v>71</v>
      </c>
      <c r="D184" s="101" t="s">
        <v>140</v>
      </c>
      <c r="E184" s="101" t="s">
        <v>36</v>
      </c>
      <c r="F184" s="102">
        <f>'5. разд 2014'!F296</f>
        <v>292061.13</v>
      </c>
      <c r="G184" s="102">
        <f>'5. разд 2014'!G296</f>
        <v>292061.12543000001</v>
      </c>
    </row>
    <row r="185" spans="1:7" ht="51" x14ac:dyDescent="0.25">
      <c r="A185" s="5" t="s">
        <v>172</v>
      </c>
      <c r="B185" s="101" t="s">
        <v>597</v>
      </c>
      <c r="C185" s="101"/>
      <c r="D185" s="101"/>
      <c r="E185" s="101"/>
      <c r="F185" s="102">
        <f t="shared" ref="F185:G187" si="57">F186</f>
        <v>173538.36</v>
      </c>
      <c r="G185" s="102">
        <f t="shared" si="57"/>
        <v>173538.356</v>
      </c>
    </row>
    <row r="186" spans="1:7" ht="25.5" x14ac:dyDescent="0.25">
      <c r="A186" s="77" t="s">
        <v>73</v>
      </c>
      <c r="B186" s="101" t="s">
        <v>597</v>
      </c>
      <c r="C186" s="101" t="s">
        <v>71</v>
      </c>
      <c r="D186" s="101"/>
      <c r="E186" s="101"/>
      <c r="F186" s="102">
        <f t="shared" si="57"/>
        <v>173538.36</v>
      </c>
      <c r="G186" s="102">
        <f t="shared" si="57"/>
        <v>173538.356</v>
      </c>
    </row>
    <row r="187" spans="1:7" x14ac:dyDescent="0.25">
      <c r="A187" s="75" t="s">
        <v>145</v>
      </c>
      <c r="B187" s="101" t="s">
        <v>597</v>
      </c>
      <c r="C187" s="101" t="s">
        <v>71</v>
      </c>
      <c r="D187" s="101" t="s">
        <v>140</v>
      </c>
      <c r="E187" s="101"/>
      <c r="F187" s="102">
        <f t="shared" si="57"/>
        <v>173538.36</v>
      </c>
      <c r="G187" s="102">
        <f t="shared" si="57"/>
        <v>173538.356</v>
      </c>
    </row>
    <row r="188" spans="1:7" x14ac:dyDescent="0.25">
      <c r="A188" s="75" t="s">
        <v>144</v>
      </c>
      <c r="B188" s="101" t="s">
        <v>597</v>
      </c>
      <c r="C188" s="101" t="s">
        <v>71</v>
      </c>
      <c r="D188" s="101" t="s">
        <v>140</v>
      </c>
      <c r="E188" s="101" t="s">
        <v>64</v>
      </c>
      <c r="F188" s="102">
        <f>'5. разд 2014'!F319</f>
        <v>173538.36</v>
      </c>
      <c r="G188" s="102">
        <f>'5. разд 2014'!G319</f>
        <v>173538.356</v>
      </c>
    </row>
    <row r="189" spans="1:7" ht="51" x14ac:dyDescent="0.25">
      <c r="A189" s="5" t="s">
        <v>190</v>
      </c>
      <c r="B189" s="101" t="s">
        <v>598</v>
      </c>
      <c r="C189" s="101"/>
      <c r="D189" s="101"/>
      <c r="E189" s="101"/>
      <c r="F189" s="102">
        <f t="shared" ref="F189:G191" si="58">F190</f>
        <v>16585.52</v>
      </c>
      <c r="G189" s="102">
        <f t="shared" si="58"/>
        <v>16585.523000000001</v>
      </c>
    </row>
    <row r="190" spans="1:7" ht="25.5" x14ac:dyDescent="0.25">
      <c r="A190" s="77" t="s">
        <v>73</v>
      </c>
      <c r="B190" s="101" t="s">
        <v>598</v>
      </c>
      <c r="C190" s="101" t="s">
        <v>71</v>
      </c>
      <c r="D190" s="101"/>
      <c r="E190" s="101"/>
      <c r="F190" s="102">
        <f t="shared" si="58"/>
        <v>16585.52</v>
      </c>
      <c r="G190" s="102">
        <f t="shared" si="58"/>
        <v>16585.523000000001</v>
      </c>
    </row>
    <row r="191" spans="1:7" x14ac:dyDescent="0.25">
      <c r="A191" s="75" t="s">
        <v>145</v>
      </c>
      <c r="B191" s="101" t="s">
        <v>598</v>
      </c>
      <c r="C191" s="101" t="s">
        <v>71</v>
      </c>
      <c r="D191" s="101" t="s">
        <v>140</v>
      </c>
      <c r="E191" s="101"/>
      <c r="F191" s="102">
        <f t="shared" si="58"/>
        <v>16585.52</v>
      </c>
      <c r="G191" s="102">
        <f t="shared" si="58"/>
        <v>16585.523000000001</v>
      </c>
    </row>
    <row r="192" spans="1:7" x14ac:dyDescent="0.25">
      <c r="A192" s="75" t="s">
        <v>144</v>
      </c>
      <c r="B192" s="101" t="s">
        <v>598</v>
      </c>
      <c r="C192" s="101" t="s">
        <v>71</v>
      </c>
      <c r="D192" s="101" t="s">
        <v>140</v>
      </c>
      <c r="E192" s="101" t="s">
        <v>64</v>
      </c>
      <c r="F192" s="102">
        <f>'5. разд 2014'!F321</f>
        <v>16585.52</v>
      </c>
      <c r="G192" s="102">
        <f>'5. разд 2014'!G321</f>
        <v>16585.523000000001</v>
      </c>
    </row>
    <row r="193" spans="1:7" ht="51" x14ac:dyDescent="0.25">
      <c r="A193" s="77" t="s">
        <v>18</v>
      </c>
      <c r="B193" s="101" t="s">
        <v>586</v>
      </c>
      <c r="C193" s="101"/>
      <c r="D193" s="101"/>
      <c r="E193" s="101"/>
      <c r="F193" s="102">
        <f>F194</f>
        <v>16769</v>
      </c>
      <c r="G193" s="102">
        <f t="shared" ref="G193:G194" si="59">G194</f>
        <v>16503.444210000001</v>
      </c>
    </row>
    <row r="194" spans="1:7" ht="25.5" x14ac:dyDescent="0.25">
      <c r="A194" s="77" t="s">
        <v>73</v>
      </c>
      <c r="B194" s="101" t="s">
        <v>586</v>
      </c>
      <c r="C194" s="101" t="s">
        <v>71</v>
      </c>
      <c r="D194" s="101"/>
      <c r="E194" s="101"/>
      <c r="F194" s="102">
        <f>F195</f>
        <v>16769</v>
      </c>
      <c r="G194" s="102">
        <f t="shared" si="59"/>
        <v>16503.444210000001</v>
      </c>
    </row>
    <row r="195" spans="1:7" x14ac:dyDescent="0.25">
      <c r="A195" s="77" t="s">
        <v>145</v>
      </c>
      <c r="B195" s="101" t="s">
        <v>586</v>
      </c>
      <c r="C195" s="101" t="s">
        <v>71</v>
      </c>
      <c r="D195" s="101" t="s">
        <v>140</v>
      </c>
      <c r="E195" s="101"/>
      <c r="F195" s="102">
        <f>SUM(F196:F198)</f>
        <v>16769</v>
      </c>
      <c r="G195" s="102">
        <f t="shared" ref="G195" si="60">SUM(G196:G198)</f>
        <v>16503.444210000001</v>
      </c>
    </row>
    <row r="196" spans="1:7" x14ac:dyDescent="0.25">
      <c r="A196" s="75" t="s">
        <v>193</v>
      </c>
      <c r="B196" s="101" t="s">
        <v>586</v>
      </c>
      <c r="C196" s="101" t="s">
        <v>71</v>
      </c>
      <c r="D196" s="101" t="s">
        <v>140</v>
      </c>
      <c r="E196" s="101" t="s">
        <v>36</v>
      </c>
      <c r="F196" s="102">
        <f>'5. разд 2014'!F298</f>
        <v>9000</v>
      </c>
      <c r="G196" s="102">
        <f>'5. разд 2014'!G298</f>
        <v>8874.2128900000007</v>
      </c>
    </row>
    <row r="197" spans="1:7" x14ac:dyDescent="0.25">
      <c r="A197" s="75" t="s">
        <v>144</v>
      </c>
      <c r="B197" s="101" t="s">
        <v>586</v>
      </c>
      <c r="C197" s="101" t="s">
        <v>71</v>
      </c>
      <c r="D197" s="101" t="s">
        <v>140</v>
      </c>
      <c r="E197" s="101" t="s">
        <v>64</v>
      </c>
      <c r="F197" s="102">
        <f>'5. разд 2014'!F323</f>
        <v>6420</v>
      </c>
      <c r="G197" s="102">
        <f>'5. разд 2014'!G323</f>
        <v>6382.1187799999998</v>
      </c>
    </row>
    <row r="198" spans="1:7" x14ac:dyDescent="0.25">
      <c r="A198" s="75" t="s">
        <v>175</v>
      </c>
      <c r="B198" s="101" t="s">
        <v>586</v>
      </c>
      <c r="C198" s="101" t="s">
        <v>71</v>
      </c>
      <c r="D198" s="101" t="s">
        <v>140</v>
      </c>
      <c r="E198" s="101" t="s">
        <v>114</v>
      </c>
      <c r="F198" s="102">
        <f>'5. разд 2014'!F375</f>
        <v>1349</v>
      </c>
      <c r="G198" s="102">
        <f>'5. разд 2014'!G375</f>
        <v>1247.1125400000001</v>
      </c>
    </row>
    <row r="199" spans="1:7" ht="25.5" x14ac:dyDescent="0.25">
      <c r="A199" s="73" t="s">
        <v>170</v>
      </c>
      <c r="B199" s="101" t="s">
        <v>169</v>
      </c>
      <c r="C199" s="101"/>
      <c r="D199" s="101"/>
      <c r="E199" s="101"/>
      <c r="F199" s="102">
        <f t="shared" ref="F199:G201" si="61">F200</f>
        <v>100</v>
      </c>
      <c r="G199" s="102">
        <f t="shared" si="61"/>
        <v>98.825620000000001</v>
      </c>
    </row>
    <row r="200" spans="1:7" ht="25.5" x14ac:dyDescent="0.25">
      <c r="A200" s="77" t="s">
        <v>23</v>
      </c>
      <c r="B200" s="101" t="s">
        <v>169</v>
      </c>
      <c r="C200" s="101" t="s">
        <v>22</v>
      </c>
      <c r="D200" s="101"/>
      <c r="E200" s="101"/>
      <c r="F200" s="102">
        <f t="shared" si="61"/>
        <v>100</v>
      </c>
      <c r="G200" s="102">
        <f t="shared" si="61"/>
        <v>98.825620000000001</v>
      </c>
    </row>
    <row r="201" spans="1:7" x14ac:dyDescent="0.25">
      <c r="A201" s="75" t="s">
        <v>145</v>
      </c>
      <c r="B201" s="101" t="s">
        <v>169</v>
      </c>
      <c r="C201" s="101" t="s">
        <v>22</v>
      </c>
      <c r="D201" s="101" t="s">
        <v>140</v>
      </c>
      <c r="E201" s="101"/>
      <c r="F201" s="102">
        <f t="shared" si="61"/>
        <v>100</v>
      </c>
      <c r="G201" s="102">
        <f t="shared" si="61"/>
        <v>98.825620000000001</v>
      </c>
    </row>
    <row r="202" spans="1:7" x14ac:dyDescent="0.25">
      <c r="A202" s="75" t="s">
        <v>175</v>
      </c>
      <c r="B202" s="101" t="s">
        <v>169</v>
      </c>
      <c r="C202" s="101" t="s">
        <v>22</v>
      </c>
      <c r="D202" s="101" t="s">
        <v>140</v>
      </c>
      <c r="E202" s="101" t="s">
        <v>114</v>
      </c>
      <c r="F202" s="102">
        <f>'5. разд 2014'!F377</f>
        <v>100</v>
      </c>
      <c r="G202" s="102">
        <f>'5. разд 2014'!G377</f>
        <v>98.825620000000001</v>
      </c>
    </row>
    <row r="203" spans="1:7" ht="25.5" x14ac:dyDescent="0.25">
      <c r="A203" s="77" t="s">
        <v>687</v>
      </c>
      <c r="B203" s="101" t="s">
        <v>710</v>
      </c>
      <c r="C203" s="101"/>
      <c r="D203" s="101"/>
      <c r="E203" s="101"/>
      <c r="F203" s="102">
        <f>F204</f>
        <v>2600</v>
      </c>
      <c r="G203" s="102">
        <f t="shared" ref="G203:G205" si="62">G204</f>
        <v>2600</v>
      </c>
    </row>
    <row r="204" spans="1:7" ht="25.5" x14ac:dyDescent="0.25">
      <c r="A204" s="77" t="s">
        <v>73</v>
      </c>
      <c r="B204" s="101" t="s">
        <v>710</v>
      </c>
      <c r="C204" s="101" t="s">
        <v>71</v>
      </c>
      <c r="D204" s="101"/>
      <c r="E204" s="101"/>
      <c r="F204" s="102">
        <f>F205</f>
        <v>2600</v>
      </c>
      <c r="G204" s="102">
        <f t="shared" si="62"/>
        <v>2600</v>
      </c>
    </row>
    <row r="205" spans="1:7" x14ac:dyDescent="0.25">
      <c r="A205" s="77" t="s">
        <v>145</v>
      </c>
      <c r="B205" s="101" t="s">
        <v>710</v>
      </c>
      <c r="C205" s="101" t="s">
        <v>71</v>
      </c>
      <c r="D205" s="101" t="s">
        <v>140</v>
      </c>
      <c r="E205" s="101"/>
      <c r="F205" s="102">
        <f>F206</f>
        <v>2600</v>
      </c>
      <c r="G205" s="102">
        <f t="shared" si="62"/>
        <v>2600</v>
      </c>
    </row>
    <row r="206" spans="1:7" x14ac:dyDescent="0.25">
      <c r="A206" s="75" t="s">
        <v>144</v>
      </c>
      <c r="B206" s="101" t="s">
        <v>710</v>
      </c>
      <c r="C206" s="101" t="s">
        <v>71</v>
      </c>
      <c r="D206" s="101" t="s">
        <v>140</v>
      </c>
      <c r="E206" s="101" t="s">
        <v>64</v>
      </c>
      <c r="F206" s="102">
        <f>'5. разд 2014'!F325</f>
        <v>2600</v>
      </c>
      <c r="G206" s="102">
        <f>'5. разд 2014'!G325</f>
        <v>2600</v>
      </c>
    </row>
    <row r="207" spans="1:7" ht="63.75" x14ac:dyDescent="0.25">
      <c r="A207" s="77" t="s">
        <v>132</v>
      </c>
      <c r="B207" s="101" t="s">
        <v>188</v>
      </c>
      <c r="C207" s="101"/>
      <c r="D207" s="101"/>
      <c r="E207" s="101"/>
      <c r="F207" s="102">
        <f>F208</f>
        <v>3984.7999999999997</v>
      </c>
      <c r="G207" s="102">
        <f t="shared" ref="G207:G208" si="63">G208</f>
        <v>3984.71083</v>
      </c>
    </row>
    <row r="208" spans="1:7" ht="25.5" x14ac:dyDescent="0.25">
      <c r="A208" s="77" t="s">
        <v>73</v>
      </c>
      <c r="B208" s="101" t="s">
        <v>188</v>
      </c>
      <c r="C208" s="101" t="s">
        <v>71</v>
      </c>
      <c r="D208" s="101"/>
      <c r="E208" s="101"/>
      <c r="F208" s="102">
        <f>F209</f>
        <v>3984.7999999999997</v>
      </c>
      <c r="G208" s="102">
        <f t="shared" si="63"/>
        <v>3984.71083</v>
      </c>
    </row>
    <row r="209" spans="1:7" x14ac:dyDescent="0.25">
      <c r="A209" s="77" t="s">
        <v>145</v>
      </c>
      <c r="B209" s="101" t="s">
        <v>188</v>
      </c>
      <c r="C209" s="101" t="s">
        <v>71</v>
      </c>
      <c r="D209" s="101" t="s">
        <v>140</v>
      </c>
      <c r="E209" s="101"/>
      <c r="F209" s="102">
        <f>SUM(F210:F211)</f>
        <v>3984.7999999999997</v>
      </c>
      <c r="G209" s="102">
        <f t="shared" ref="G209" si="64">SUM(G210:G211)</f>
        <v>3984.71083</v>
      </c>
    </row>
    <row r="210" spans="1:7" x14ac:dyDescent="0.25">
      <c r="A210" s="75" t="s">
        <v>193</v>
      </c>
      <c r="B210" s="101" t="s">
        <v>188</v>
      </c>
      <c r="C210" s="101" t="s">
        <v>71</v>
      </c>
      <c r="D210" s="101" t="s">
        <v>140</v>
      </c>
      <c r="E210" s="101" t="s">
        <v>36</v>
      </c>
      <c r="F210" s="102">
        <f>'5. разд 2014'!F300</f>
        <v>2443.6999999999998</v>
      </c>
      <c r="G210" s="102">
        <f>'5. разд 2014'!G300</f>
        <v>2443.6154499999998</v>
      </c>
    </row>
    <row r="211" spans="1:7" x14ac:dyDescent="0.25">
      <c r="A211" s="75" t="s">
        <v>144</v>
      </c>
      <c r="B211" s="101" t="s">
        <v>188</v>
      </c>
      <c r="C211" s="101" t="s">
        <v>71</v>
      </c>
      <c r="D211" s="101" t="s">
        <v>140</v>
      </c>
      <c r="E211" s="101" t="s">
        <v>64</v>
      </c>
      <c r="F211" s="102">
        <f>'5. разд 2014'!F327</f>
        <v>1541.1</v>
      </c>
      <c r="G211" s="102">
        <f>'5. разд 2014'!G327</f>
        <v>1541.09538</v>
      </c>
    </row>
    <row r="212" spans="1:7" ht="63.75" x14ac:dyDescent="0.25">
      <c r="A212" s="77" t="s">
        <v>187</v>
      </c>
      <c r="B212" s="101" t="s">
        <v>186</v>
      </c>
      <c r="C212" s="101"/>
      <c r="D212" s="101"/>
      <c r="E212" s="101"/>
      <c r="F212" s="102">
        <f t="shared" ref="F212:G214" si="65">F213</f>
        <v>44074.2</v>
      </c>
      <c r="G212" s="102">
        <f t="shared" si="65"/>
        <v>43152.816529999996</v>
      </c>
    </row>
    <row r="213" spans="1:7" ht="25.5" x14ac:dyDescent="0.25">
      <c r="A213" s="77" t="s">
        <v>73</v>
      </c>
      <c r="B213" s="101" t="s">
        <v>186</v>
      </c>
      <c r="C213" s="101" t="s">
        <v>71</v>
      </c>
      <c r="D213" s="101"/>
      <c r="E213" s="101"/>
      <c r="F213" s="102">
        <f t="shared" si="65"/>
        <v>44074.2</v>
      </c>
      <c r="G213" s="102">
        <f t="shared" si="65"/>
        <v>43152.816529999996</v>
      </c>
    </row>
    <row r="214" spans="1:7" x14ac:dyDescent="0.25">
      <c r="A214" s="77" t="s">
        <v>145</v>
      </c>
      <c r="B214" s="101" t="s">
        <v>186</v>
      </c>
      <c r="C214" s="101" t="s">
        <v>71</v>
      </c>
      <c r="D214" s="101" t="s">
        <v>140</v>
      </c>
      <c r="E214" s="101"/>
      <c r="F214" s="102">
        <f t="shared" si="65"/>
        <v>44074.2</v>
      </c>
      <c r="G214" s="102">
        <f t="shared" si="65"/>
        <v>43152.816529999996</v>
      </c>
    </row>
    <row r="215" spans="1:7" x14ac:dyDescent="0.25">
      <c r="A215" s="75" t="s">
        <v>144</v>
      </c>
      <c r="B215" s="101" t="s">
        <v>186</v>
      </c>
      <c r="C215" s="101" t="s">
        <v>71</v>
      </c>
      <c r="D215" s="101" t="s">
        <v>140</v>
      </c>
      <c r="E215" s="101" t="s">
        <v>64</v>
      </c>
      <c r="F215" s="102">
        <f>'5. разд 2014'!F329</f>
        <v>44074.2</v>
      </c>
      <c r="G215" s="102">
        <f>'5. разд 2014'!G329</f>
        <v>43152.816529999996</v>
      </c>
    </row>
    <row r="216" spans="1:7" ht="65.25" customHeight="1" x14ac:dyDescent="0.25">
      <c r="A216" s="77" t="s">
        <v>185</v>
      </c>
      <c r="B216" s="101" t="s">
        <v>184</v>
      </c>
      <c r="C216" s="101"/>
      <c r="D216" s="101"/>
      <c r="E216" s="101"/>
      <c r="F216" s="102">
        <f t="shared" ref="F216:G218" si="66">F217</f>
        <v>438842.5</v>
      </c>
      <c r="G216" s="102">
        <f t="shared" si="66"/>
        <v>434322.31800000003</v>
      </c>
    </row>
    <row r="217" spans="1:7" ht="25.5" x14ac:dyDescent="0.25">
      <c r="A217" s="77" t="s">
        <v>73</v>
      </c>
      <c r="B217" s="101" t="s">
        <v>184</v>
      </c>
      <c r="C217" s="101" t="s">
        <v>71</v>
      </c>
      <c r="D217" s="101"/>
      <c r="E217" s="101"/>
      <c r="F217" s="102">
        <f t="shared" si="66"/>
        <v>438842.5</v>
      </c>
      <c r="G217" s="102">
        <f t="shared" si="66"/>
        <v>434322.31800000003</v>
      </c>
    </row>
    <row r="218" spans="1:7" x14ac:dyDescent="0.25">
      <c r="A218" s="77" t="s">
        <v>145</v>
      </c>
      <c r="B218" s="101" t="s">
        <v>184</v>
      </c>
      <c r="C218" s="101" t="s">
        <v>71</v>
      </c>
      <c r="D218" s="101" t="s">
        <v>140</v>
      </c>
      <c r="E218" s="101"/>
      <c r="F218" s="102">
        <f t="shared" si="66"/>
        <v>438842.5</v>
      </c>
      <c r="G218" s="102">
        <f t="shared" si="66"/>
        <v>434322.31800000003</v>
      </c>
    </row>
    <row r="219" spans="1:7" x14ac:dyDescent="0.25">
      <c r="A219" s="75" t="s">
        <v>144</v>
      </c>
      <c r="B219" s="101" t="s">
        <v>184</v>
      </c>
      <c r="C219" s="101" t="s">
        <v>71</v>
      </c>
      <c r="D219" s="101" t="s">
        <v>140</v>
      </c>
      <c r="E219" s="101" t="s">
        <v>64</v>
      </c>
      <c r="F219" s="102">
        <f>'5. разд 2014'!F331</f>
        <v>438842.5</v>
      </c>
      <c r="G219" s="102">
        <f>'5. разд 2014'!G331</f>
        <v>434322.31800000003</v>
      </c>
    </row>
    <row r="220" spans="1:7" ht="51" x14ac:dyDescent="0.25">
      <c r="A220" s="77" t="s">
        <v>183</v>
      </c>
      <c r="B220" s="101" t="s">
        <v>182</v>
      </c>
      <c r="C220" s="101"/>
      <c r="D220" s="101"/>
      <c r="E220" s="101"/>
      <c r="F220" s="102">
        <f>F221</f>
        <v>11027.8</v>
      </c>
      <c r="G220" s="102">
        <f t="shared" ref="G220:G221" si="67">G221</f>
        <v>9933.9397900000004</v>
      </c>
    </row>
    <row r="221" spans="1:7" ht="25.5" x14ac:dyDescent="0.25">
      <c r="A221" s="77" t="s">
        <v>73</v>
      </c>
      <c r="B221" s="101" t="s">
        <v>182</v>
      </c>
      <c r="C221" s="101" t="s">
        <v>71</v>
      </c>
      <c r="D221" s="101"/>
      <c r="E221" s="101"/>
      <c r="F221" s="102">
        <f>F222</f>
        <v>11027.8</v>
      </c>
      <c r="G221" s="102">
        <f t="shared" si="67"/>
        <v>9933.9397900000004</v>
      </c>
    </row>
    <row r="222" spans="1:7" x14ac:dyDescent="0.25">
      <c r="A222" s="77" t="s">
        <v>145</v>
      </c>
      <c r="B222" s="101" t="s">
        <v>182</v>
      </c>
      <c r="C222" s="101" t="s">
        <v>71</v>
      </c>
      <c r="D222" s="101" t="s">
        <v>140</v>
      </c>
      <c r="E222" s="101"/>
      <c r="F222" s="102">
        <f>SUM(F223:F224)</f>
        <v>11027.8</v>
      </c>
      <c r="G222" s="102">
        <f t="shared" ref="G222" si="68">SUM(G223:G224)</f>
        <v>9933.9397900000004</v>
      </c>
    </row>
    <row r="223" spans="1:7" x14ac:dyDescent="0.25">
      <c r="A223" s="77" t="s">
        <v>193</v>
      </c>
      <c r="B223" s="101" t="s">
        <v>182</v>
      </c>
      <c r="C223" s="101" t="s">
        <v>71</v>
      </c>
      <c r="D223" s="101" t="s">
        <v>140</v>
      </c>
      <c r="E223" s="101" t="s">
        <v>36</v>
      </c>
      <c r="F223" s="102">
        <f>'5. разд 2014'!F302</f>
        <v>5931.5</v>
      </c>
      <c r="G223" s="102">
        <f>'5. разд 2014'!G302</f>
        <v>5181.0939600000002</v>
      </c>
    </row>
    <row r="224" spans="1:7" x14ac:dyDescent="0.25">
      <c r="A224" s="75" t="s">
        <v>144</v>
      </c>
      <c r="B224" s="101" t="s">
        <v>182</v>
      </c>
      <c r="C224" s="101" t="s">
        <v>71</v>
      </c>
      <c r="D224" s="101" t="s">
        <v>140</v>
      </c>
      <c r="E224" s="101" t="s">
        <v>64</v>
      </c>
      <c r="F224" s="102">
        <f>'5. разд 2014'!F333</f>
        <v>5096.3</v>
      </c>
      <c r="G224" s="102">
        <f>'5. разд 2014'!G333</f>
        <v>4752.8458300000002</v>
      </c>
    </row>
    <row r="225" spans="1:7" ht="138.75" customHeight="1" x14ac:dyDescent="0.25">
      <c r="A225" s="77" t="s">
        <v>152</v>
      </c>
      <c r="B225" s="101" t="s">
        <v>151</v>
      </c>
      <c r="C225" s="101"/>
      <c r="D225" s="101"/>
      <c r="E225" s="101"/>
      <c r="F225" s="102">
        <f>+F229+F226</f>
        <v>459.6</v>
      </c>
      <c r="G225" s="102">
        <f>+G229+G226</f>
        <v>370.39620000000002</v>
      </c>
    </row>
    <row r="226" spans="1:7" ht="33" customHeight="1" x14ac:dyDescent="0.25">
      <c r="A226" s="77" t="s">
        <v>23</v>
      </c>
      <c r="B226" s="101" t="s">
        <v>151</v>
      </c>
      <c r="C226" s="101" t="s">
        <v>22</v>
      </c>
      <c r="D226" s="101"/>
      <c r="E226" s="101"/>
      <c r="F226" s="102">
        <f>F227</f>
        <v>183.8</v>
      </c>
      <c r="G226" s="102">
        <f t="shared" ref="G226:G227" si="69">G227</f>
        <v>148.4374</v>
      </c>
    </row>
    <row r="227" spans="1:7" ht="24" customHeight="1" x14ac:dyDescent="0.25">
      <c r="A227" s="75" t="s">
        <v>15</v>
      </c>
      <c r="B227" s="101" t="s">
        <v>151</v>
      </c>
      <c r="C227" s="101" t="s">
        <v>22</v>
      </c>
      <c r="D227" s="101" t="s">
        <v>4</v>
      </c>
      <c r="E227" s="101"/>
      <c r="F227" s="102">
        <f>F228</f>
        <v>183.8</v>
      </c>
      <c r="G227" s="102">
        <f t="shared" si="69"/>
        <v>148.4374</v>
      </c>
    </row>
    <row r="228" spans="1:7" ht="19.5" customHeight="1" x14ac:dyDescent="0.25">
      <c r="A228" s="75" t="s">
        <v>14</v>
      </c>
      <c r="B228" s="101" t="s">
        <v>151</v>
      </c>
      <c r="C228" s="101" t="s">
        <v>22</v>
      </c>
      <c r="D228" s="101" t="s">
        <v>4</v>
      </c>
      <c r="E228" s="101" t="s">
        <v>3</v>
      </c>
      <c r="F228" s="102">
        <f>'5. разд 2014'!F475</f>
        <v>183.8</v>
      </c>
      <c r="G228" s="102">
        <f>'5. разд 2014'!G475</f>
        <v>148.4374</v>
      </c>
    </row>
    <row r="229" spans="1:7" ht="25.5" x14ac:dyDescent="0.25">
      <c r="A229" s="77" t="s">
        <v>73</v>
      </c>
      <c r="B229" s="101" t="s">
        <v>151</v>
      </c>
      <c r="C229" s="101" t="s">
        <v>71</v>
      </c>
      <c r="D229" s="101"/>
      <c r="E229" s="101"/>
      <c r="F229" s="102">
        <f>F230</f>
        <v>275.8</v>
      </c>
      <c r="G229" s="102">
        <f t="shared" ref="G229:G230" si="70">G230</f>
        <v>221.9588</v>
      </c>
    </row>
    <row r="230" spans="1:7" x14ac:dyDescent="0.25">
      <c r="A230" s="75" t="s">
        <v>15</v>
      </c>
      <c r="B230" s="101" t="s">
        <v>151</v>
      </c>
      <c r="C230" s="101" t="s">
        <v>71</v>
      </c>
      <c r="D230" s="101" t="s">
        <v>4</v>
      </c>
      <c r="E230" s="101"/>
      <c r="F230" s="102">
        <f>F231</f>
        <v>275.8</v>
      </c>
      <c r="G230" s="102">
        <f t="shared" si="70"/>
        <v>221.9588</v>
      </c>
    </row>
    <row r="231" spans="1:7" x14ac:dyDescent="0.25">
      <c r="A231" s="75" t="s">
        <v>14</v>
      </c>
      <c r="B231" s="101" t="s">
        <v>151</v>
      </c>
      <c r="C231" s="101" t="s">
        <v>71</v>
      </c>
      <c r="D231" s="101" t="s">
        <v>4</v>
      </c>
      <c r="E231" s="101" t="s">
        <v>3</v>
      </c>
      <c r="F231" s="102">
        <f>'5. разд 2014'!F476</f>
        <v>275.8</v>
      </c>
      <c r="G231" s="102">
        <f>'5. разд 2014'!G476</f>
        <v>221.9588</v>
      </c>
    </row>
    <row r="232" spans="1:7" ht="51" x14ac:dyDescent="0.25">
      <c r="A232" s="77" t="s">
        <v>150</v>
      </c>
      <c r="B232" s="101" t="s">
        <v>149</v>
      </c>
      <c r="C232" s="101"/>
      <c r="D232" s="101"/>
      <c r="E232" s="101"/>
      <c r="F232" s="102">
        <f t="shared" ref="F232:G234" si="71">F233</f>
        <v>18385.2</v>
      </c>
      <c r="G232" s="102">
        <f t="shared" si="71"/>
        <v>14794.18262</v>
      </c>
    </row>
    <row r="233" spans="1:7" x14ac:dyDescent="0.25">
      <c r="A233" s="77" t="s">
        <v>6</v>
      </c>
      <c r="B233" s="101" t="s">
        <v>149</v>
      </c>
      <c r="C233" s="101" t="s">
        <v>1</v>
      </c>
      <c r="D233" s="101"/>
      <c r="E233" s="101"/>
      <c r="F233" s="102">
        <f t="shared" si="71"/>
        <v>18385.2</v>
      </c>
      <c r="G233" s="102">
        <f t="shared" si="71"/>
        <v>14794.18262</v>
      </c>
    </row>
    <row r="234" spans="1:7" x14ac:dyDescent="0.25">
      <c r="A234" s="75" t="s">
        <v>15</v>
      </c>
      <c r="B234" s="101" t="s">
        <v>149</v>
      </c>
      <c r="C234" s="101" t="s">
        <v>1</v>
      </c>
      <c r="D234" s="101" t="s">
        <v>4</v>
      </c>
      <c r="E234" s="101"/>
      <c r="F234" s="102">
        <f t="shared" si="71"/>
        <v>18385.2</v>
      </c>
      <c r="G234" s="102">
        <f t="shared" si="71"/>
        <v>14794.18262</v>
      </c>
    </row>
    <row r="235" spans="1:7" x14ac:dyDescent="0.25">
      <c r="A235" s="75" t="s">
        <v>14</v>
      </c>
      <c r="B235" s="101" t="s">
        <v>149</v>
      </c>
      <c r="C235" s="101" t="s">
        <v>1</v>
      </c>
      <c r="D235" s="101" t="s">
        <v>4</v>
      </c>
      <c r="E235" s="101" t="s">
        <v>3</v>
      </c>
      <c r="F235" s="102">
        <f>'5. разд 2014'!F478</f>
        <v>18385.2</v>
      </c>
      <c r="G235" s="102">
        <f>'5. разд 2014'!G478</f>
        <v>14794.18262</v>
      </c>
    </row>
    <row r="236" spans="1:7" ht="51" x14ac:dyDescent="0.25">
      <c r="A236" s="77" t="s">
        <v>192</v>
      </c>
      <c r="B236" s="101" t="s">
        <v>191</v>
      </c>
      <c r="C236" s="101"/>
      <c r="D236" s="101"/>
      <c r="E236" s="101"/>
      <c r="F236" s="102">
        <f t="shared" ref="F236:G238" si="72">F237</f>
        <v>314571.8</v>
      </c>
      <c r="G236" s="102">
        <f t="shared" si="72"/>
        <v>296588.39708999998</v>
      </c>
    </row>
    <row r="237" spans="1:7" ht="25.5" x14ac:dyDescent="0.25">
      <c r="A237" s="77" t="s">
        <v>73</v>
      </c>
      <c r="B237" s="101" t="s">
        <v>191</v>
      </c>
      <c r="C237" s="101" t="s">
        <v>71</v>
      </c>
      <c r="D237" s="101"/>
      <c r="E237" s="101"/>
      <c r="F237" s="102">
        <f t="shared" si="72"/>
        <v>314571.8</v>
      </c>
      <c r="G237" s="102">
        <f t="shared" si="72"/>
        <v>296588.39708999998</v>
      </c>
    </row>
    <row r="238" spans="1:7" x14ac:dyDescent="0.25">
      <c r="A238" s="77" t="s">
        <v>145</v>
      </c>
      <c r="B238" s="101" t="s">
        <v>191</v>
      </c>
      <c r="C238" s="101" t="s">
        <v>71</v>
      </c>
      <c r="D238" s="101" t="s">
        <v>140</v>
      </c>
      <c r="E238" s="101"/>
      <c r="F238" s="102">
        <f t="shared" si="72"/>
        <v>314571.8</v>
      </c>
      <c r="G238" s="102">
        <f t="shared" si="72"/>
        <v>296588.39708999998</v>
      </c>
    </row>
    <row r="239" spans="1:7" x14ac:dyDescent="0.25">
      <c r="A239" s="75" t="s">
        <v>193</v>
      </c>
      <c r="B239" s="101" t="s">
        <v>191</v>
      </c>
      <c r="C239" s="101" t="s">
        <v>71</v>
      </c>
      <c r="D239" s="101" t="s">
        <v>140</v>
      </c>
      <c r="E239" s="101" t="s">
        <v>36</v>
      </c>
      <c r="F239" s="102">
        <f>'5. разд 2014'!F304</f>
        <v>314571.8</v>
      </c>
      <c r="G239" s="102">
        <f>'5. разд 2014'!G304</f>
        <v>296588.39708999998</v>
      </c>
    </row>
    <row r="240" spans="1:7" ht="39" x14ac:dyDescent="0.25">
      <c r="A240" s="76" t="s">
        <v>558</v>
      </c>
      <c r="B240" s="101" t="s">
        <v>559</v>
      </c>
      <c r="C240" s="101"/>
      <c r="D240" s="101"/>
      <c r="E240" s="101"/>
      <c r="F240" s="102">
        <f t="shared" ref="F240:G242" si="73">F241</f>
        <v>290</v>
      </c>
      <c r="G240" s="102">
        <f t="shared" si="73"/>
        <v>242.05410000000001</v>
      </c>
    </row>
    <row r="241" spans="1:7" ht="25.5" x14ac:dyDescent="0.25">
      <c r="A241" s="77" t="s">
        <v>73</v>
      </c>
      <c r="B241" s="101" t="s">
        <v>559</v>
      </c>
      <c r="C241" s="101" t="s">
        <v>71</v>
      </c>
      <c r="D241" s="101"/>
      <c r="E241" s="101"/>
      <c r="F241" s="102">
        <f t="shared" si="73"/>
        <v>290</v>
      </c>
      <c r="G241" s="102">
        <f t="shared" si="73"/>
        <v>242.05410000000001</v>
      </c>
    </row>
    <row r="242" spans="1:7" x14ac:dyDescent="0.25">
      <c r="A242" s="75" t="s">
        <v>145</v>
      </c>
      <c r="B242" s="101" t="s">
        <v>559</v>
      </c>
      <c r="C242" s="101" t="s">
        <v>71</v>
      </c>
      <c r="D242" s="101" t="s">
        <v>140</v>
      </c>
      <c r="E242" s="101"/>
      <c r="F242" s="102">
        <f t="shared" si="73"/>
        <v>290</v>
      </c>
      <c r="G242" s="102">
        <f t="shared" si="73"/>
        <v>242.05410000000001</v>
      </c>
    </row>
    <row r="243" spans="1:7" x14ac:dyDescent="0.25">
      <c r="A243" s="75" t="s">
        <v>175</v>
      </c>
      <c r="B243" s="101" t="s">
        <v>559</v>
      </c>
      <c r="C243" s="101" t="s">
        <v>71</v>
      </c>
      <c r="D243" s="101" t="s">
        <v>140</v>
      </c>
      <c r="E243" s="101" t="s">
        <v>114</v>
      </c>
      <c r="F243" s="102">
        <f>'5. разд 2014'!F379</f>
        <v>290</v>
      </c>
      <c r="G243" s="102">
        <f>'5. разд 2014'!G379</f>
        <v>242.05410000000001</v>
      </c>
    </row>
    <row r="244" spans="1:7" x14ac:dyDescent="0.25">
      <c r="A244" s="77" t="s">
        <v>625</v>
      </c>
      <c r="B244" s="101" t="s">
        <v>168</v>
      </c>
      <c r="C244" s="101"/>
      <c r="D244" s="101"/>
      <c r="E244" s="101"/>
      <c r="F244" s="102">
        <f>F245+F249+F253+F257</f>
        <v>64273.599999999991</v>
      </c>
      <c r="G244" s="102">
        <f t="shared" ref="G244" si="74">G245+G249+G253+G257</f>
        <v>64190.176449999999</v>
      </c>
    </row>
    <row r="245" spans="1:7" ht="51" x14ac:dyDescent="0.25">
      <c r="A245" s="77" t="s">
        <v>25</v>
      </c>
      <c r="B245" s="101" t="s">
        <v>167</v>
      </c>
      <c r="C245" s="101"/>
      <c r="D245" s="101"/>
      <c r="E245" s="101"/>
      <c r="F245" s="102">
        <f t="shared" ref="F245:G247" si="75">F246</f>
        <v>44481.7</v>
      </c>
      <c r="G245" s="102">
        <f t="shared" si="75"/>
        <v>44481.7</v>
      </c>
    </row>
    <row r="246" spans="1:7" ht="25.5" x14ac:dyDescent="0.25">
      <c r="A246" s="77" t="s">
        <v>73</v>
      </c>
      <c r="B246" s="101" t="s">
        <v>167</v>
      </c>
      <c r="C246" s="101" t="s">
        <v>71</v>
      </c>
      <c r="D246" s="101"/>
      <c r="E246" s="101"/>
      <c r="F246" s="102">
        <f t="shared" si="75"/>
        <v>44481.7</v>
      </c>
      <c r="G246" s="102">
        <f t="shared" si="75"/>
        <v>44481.7</v>
      </c>
    </row>
    <row r="247" spans="1:7" x14ac:dyDescent="0.25">
      <c r="A247" s="75" t="s">
        <v>145</v>
      </c>
      <c r="B247" s="101" t="s">
        <v>167</v>
      </c>
      <c r="C247" s="101" t="s">
        <v>71</v>
      </c>
      <c r="D247" s="101" t="s">
        <v>140</v>
      </c>
      <c r="E247" s="101"/>
      <c r="F247" s="102">
        <f t="shared" si="75"/>
        <v>44481.7</v>
      </c>
      <c r="G247" s="102">
        <f t="shared" si="75"/>
        <v>44481.7</v>
      </c>
    </row>
    <row r="248" spans="1:7" x14ac:dyDescent="0.25">
      <c r="A248" s="75" t="s">
        <v>175</v>
      </c>
      <c r="B248" s="101" t="s">
        <v>167</v>
      </c>
      <c r="C248" s="101" t="s">
        <v>71</v>
      </c>
      <c r="D248" s="101" t="s">
        <v>140</v>
      </c>
      <c r="E248" s="101" t="s">
        <v>114</v>
      </c>
      <c r="F248" s="102">
        <f>'5. разд 2014'!F382</f>
        <v>44481.7</v>
      </c>
      <c r="G248" s="102">
        <f>'5. разд 2014'!G382</f>
        <v>44481.7</v>
      </c>
    </row>
    <row r="249" spans="1:7" ht="51" x14ac:dyDescent="0.25">
      <c r="A249" s="77" t="s">
        <v>18</v>
      </c>
      <c r="B249" s="101" t="s">
        <v>587</v>
      </c>
      <c r="C249" s="101"/>
      <c r="D249" s="101"/>
      <c r="E249" s="101"/>
      <c r="F249" s="102">
        <f t="shared" ref="F249:G251" si="76">F250</f>
        <v>730</v>
      </c>
      <c r="G249" s="102">
        <f t="shared" si="76"/>
        <v>729.37879999999996</v>
      </c>
    </row>
    <row r="250" spans="1:7" ht="25.5" x14ac:dyDescent="0.25">
      <c r="A250" s="77" t="s">
        <v>73</v>
      </c>
      <c r="B250" s="101" t="s">
        <v>587</v>
      </c>
      <c r="C250" s="101" t="s">
        <v>71</v>
      </c>
      <c r="D250" s="101"/>
      <c r="E250" s="101"/>
      <c r="F250" s="102">
        <f t="shared" si="76"/>
        <v>730</v>
      </c>
      <c r="G250" s="102">
        <f t="shared" si="76"/>
        <v>729.37879999999996</v>
      </c>
    </row>
    <row r="251" spans="1:7" x14ac:dyDescent="0.25">
      <c r="A251" s="75" t="s">
        <v>145</v>
      </c>
      <c r="B251" s="101" t="s">
        <v>587</v>
      </c>
      <c r="C251" s="101" t="s">
        <v>71</v>
      </c>
      <c r="D251" s="101" t="s">
        <v>140</v>
      </c>
      <c r="E251" s="101"/>
      <c r="F251" s="102">
        <f t="shared" si="76"/>
        <v>730</v>
      </c>
      <c r="G251" s="102">
        <f t="shared" si="76"/>
        <v>729.37879999999996</v>
      </c>
    </row>
    <row r="252" spans="1:7" x14ac:dyDescent="0.25">
      <c r="A252" s="75" t="s">
        <v>175</v>
      </c>
      <c r="B252" s="101" t="s">
        <v>587</v>
      </c>
      <c r="C252" s="101" t="s">
        <v>71</v>
      </c>
      <c r="D252" s="101" t="s">
        <v>140</v>
      </c>
      <c r="E252" s="101" t="s">
        <v>114</v>
      </c>
      <c r="F252" s="102">
        <f>'5. разд 2014'!F384</f>
        <v>730</v>
      </c>
      <c r="G252" s="102">
        <f>'5. разд 2014'!G384</f>
        <v>729.37879999999996</v>
      </c>
    </row>
    <row r="253" spans="1:7" ht="51" x14ac:dyDescent="0.25">
      <c r="A253" s="77" t="s">
        <v>166</v>
      </c>
      <c r="B253" s="101" t="s">
        <v>165</v>
      </c>
      <c r="C253" s="101"/>
      <c r="D253" s="101"/>
      <c r="E253" s="101"/>
      <c r="F253" s="102">
        <f t="shared" ref="F253:G255" si="77">F254</f>
        <v>1215.7</v>
      </c>
      <c r="G253" s="102">
        <f t="shared" si="77"/>
        <v>1132.8976500000001</v>
      </c>
    </row>
    <row r="254" spans="1:7" ht="25.5" x14ac:dyDescent="0.25">
      <c r="A254" s="77" t="s">
        <v>73</v>
      </c>
      <c r="B254" s="101" t="s">
        <v>165</v>
      </c>
      <c r="C254" s="101" t="s">
        <v>71</v>
      </c>
      <c r="D254" s="101"/>
      <c r="E254" s="101"/>
      <c r="F254" s="102">
        <f t="shared" si="77"/>
        <v>1215.7</v>
      </c>
      <c r="G254" s="102">
        <f t="shared" si="77"/>
        <v>1132.8976500000001</v>
      </c>
    </row>
    <row r="255" spans="1:7" x14ac:dyDescent="0.25">
      <c r="A255" s="75" t="s">
        <v>145</v>
      </c>
      <c r="B255" s="101" t="s">
        <v>165</v>
      </c>
      <c r="C255" s="101" t="s">
        <v>71</v>
      </c>
      <c r="D255" s="101" t="s">
        <v>140</v>
      </c>
      <c r="E255" s="101"/>
      <c r="F255" s="102">
        <f t="shared" si="77"/>
        <v>1215.7</v>
      </c>
      <c r="G255" s="102">
        <f t="shared" si="77"/>
        <v>1132.8976500000001</v>
      </c>
    </row>
    <row r="256" spans="1:7" x14ac:dyDescent="0.25">
      <c r="A256" s="75" t="s">
        <v>175</v>
      </c>
      <c r="B256" s="101" t="s">
        <v>165</v>
      </c>
      <c r="C256" s="101" t="s">
        <v>71</v>
      </c>
      <c r="D256" s="101" t="s">
        <v>140</v>
      </c>
      <c r="E256" s="101" t="s">
        <v>114</v>
      </c>
      <c r="F256" s="102">
        <f>'5. разд 2014'!F386</f>
        <v>1215.7</v>
      </c>
      <c r="G256" s="102">
        <f>'5. разд 2014'!G386</f>
        <v>1132.8976500000001</v>
      </c>
    </row>
    <row r="257" spans="1:7" ht="25.5" x14ac:dyDescent="0.25">
      <c r="A257" s="77" t="s">
        <v>164</v>
      </c>
      <c r="B257" s="101" t="s">
        <v>163</v>
      </c>
      <c r="C257" s="101"/>
      <c r="D257" s="101"/>
      <c r="E257" s="101"/>
      <c r="F257" s="102">
        <f t="shared" ref="F257:G259" si="78">F258</f>
        <v>17846.2</v>
      </c>
      <c r="G257" s="102">
        <f t="shared" si="78"/>
        <v>17846.2</v>
      </c>
    </row>
    <row r="258" spans="1:7" ht="25.5" x14ac:dyDescent="0.25">
      <c r="A258" s="77" t="s">
        <v>73</v>
      </c>
      <c r="B258" s="101" t="s">
        <v>163</v>
      </c>
      <c r="C258" s="101" t="s">
        <v>71</v>
      </c>
      <c r="D258" s="101"/>
      <c r="E258" s="101"/>
      <c r="F258" s="102">
        <f t="shared" si="78"/>
        <v>17846.2</v>
      </c>
      <c r="G258" s="102">
        <f t="shared" si="78"/>
        <v>17846.2</v>
      </c>
    </row>
    <row r="259" spans="1:7" x14ac:dyDescent="0.25">
      <c r="A259" s="75" t="s">
        <v>145</v>
      </c>
      <c r="B259" s="101" t="s">
        <v>163</v>
      </c>
      <c r="C259" s="101" t="s">
        <v>71</v>
      </c>
      <c r="D259" s="101" t="s">
        <v>140</v>
      </c>
      <c r="E259" s="101"/>
      <c r="F259" s="102">
        <f t="shared" si="78"/>
        <v>17846.2</v>
      </c>
      <c r="G259" s="102">
        <f t="shared" si="78"/>
        <v>17846.2</v>
      </c>
    </row>
    <row r="260" spans="1:7" x14ac:dyDescent="0.25">
      <c r="A260" s="75" t="s">
        <v>175</v>
      </c>
      <c r="B260" s="101" t="s">
        <v>163</v>
      </c>
      <c r="C260" s="101" t="s">
        <v>71</v>
      </c>
      <c r="D260" s="101" t="s">
        <v>140</v>
      </c>
      <c r="E260" s="101" t="s">
        <v>114</v>
      </c>
      <c r="F260" s="102">
        <f>'5. разд 2014'!F388</f>
        <v>17846.2</v>
      </c>
      <c r="G260" s="102">
        <f>'5. разд 2014'!G388</f>
        <v>17846.2</v>
      </c>
    </row>
    <row r="261" spans="1:7" ht="25.5" x14ac:dyDescent="0.25">
      <c r="A261" s="77" t="s">
        <v>627</v>
      </c>
      <c r="B261" s="101" t="s">
        <v>162</v>
      </c>
      <c r="C261" s="101"/>
      <c r="D261" s="101"/>
      <c r="E261" s="101"/>
      <c r="F261" s="102">
        <f>F274+F281+F262+F266+F270</f>
        <v>30412.400000000001</v>
      </c>
      <c r="G261" s="102">
        <f t="shared" ref="G261" si="79">G274+G281+G262+G266+G270</f>
        <v>29390.33527</v>
      </c>
    </row>
    <row r="262" spans="1:7" ht="51" x14ac:dyDescent="0.25">
      <c r="A262" s="77" t="s">
        <v>161</v>
      </c>
      <c r="B262" s="101" t="s">
        <v>160</v>
      </c>
      <c r="C262" s="101"/>
      <c r="D262" s="101"/>
      <c r="E262" s="101"/>
      <c r="F262" s="102">
        <f t="shared" ref="F262:G264" si="80">F263</f>
        <v>2005.8</v>
      </c>
      <c r="G262" s="102">
        <f t="shared" si="80"/>
        <v>1839.9472900000001</v>
      </c>
    </row>
    <row r="263" spans="1:7" x14ac:dyDescent="0.25">
      <c r="A263" s="77" t="s">
        <v>6</v>
      </c>
      <c r="B263" s="101" t="s">
        <v>160</v>
      </c>
      <c r="C263" s="101" t="s">
        <v>1</v>
      </c>
      <c r="D263" s="101"/>
      <c r="E263" s="101"/>
      <c r="F263" s="102">
        <f t="shared" si="80"/>
        <v>2005.8</v>
      </c>
      <c r="G263" s="102">
        <f t="shared" si="80"/>
        <v>1839.9472900000001</v>
      </c>
    </row>
    <row r="264" spans="1:7" x14ac:dyDescent="0.25">
      <c r="A264" s="77" t="s">
        <v>15</v>
      </c>
      <c r="B264" s="101" t="s">
        <v>160</v>
      </c>
      <c r="C264" s="101" t="s">
        <v>1</v>
      </c>
      <c r="D264" s="101" t="s">
        <v>4</v>
      </c>
      <c r="E264" s="101"/>
      <c r="F264" s="102">
        <f t="shared" si="80"/>
        <v>2005.8</v>
      </c>
      <c r="G264" s="102">
        <f t="shared" si="80"/>
        <v>1839.9472900000001</v>
      </c>
    </row>
    <row r="265" spans="1:7" x14ac:dyDescent="0.25">
      <c r="A265" s="77" t="s">
        <v>70</v>
      </c>
      <c r="B265" s="101" t="s">
        <v>160</v>
      </c>
      <c r="C265" s="101" t="s">
        <v>1</v>
      </c>
      <c r="D265" s="101" t="s">
        <v>4</v>
      </c>
      <c r="E265" s="101" t="s">
        <v>60</v>
      </c>
      <c r="F265" s="102">
        <f>'5. разд 2014'!F458</f>
        <v>2005.8</v>
      </c>
      <c r="G265" s="102">
        <f>'5. разд 2014'!G458</f>
        <v>1839.9472900000001</v>
      </c>
    </row>
    <row r="266" spans="1:7" ht="63.75" x14ac:dyDescent="0.25">
      <c r="A266" s="77" t="s">
        <v>159</v>
      </c>
      <c r="B266" s="101" t="s">
        <v>158</v>
      </c>
      <c r="C266" s="101"/>
      <c r="D266" s="101"/>
      <c r="E266" s="101"/>
      <c r="F266" s="102">
        <f t="shared" ref="F266:G268" si="81">F267</f>
        <v>34.9</v>
      </c>
      <c r="G266" s="102">
        <f t="shared" si="81"/>
        <v>0</v>
      </c>
    </row>
    <row r="267" spans="1:7" ht="25.5" x14ac:dyDescent="0.25">
      <c r="A267" s="77" t="s">
        <v>23</v>
      </c>
      <c r="B267" s="101" t="s">
        <v>158</v>
      </c>
      <c r="C267" s="101" t="s">
        <v>22</v>
      </c>
      <c r="D267" s="101"/>
      <c r="E267" s="101"/>
      <c r="F267" s="102">
        <f t="shared" si="81"/>
        <v>34.9</v>
      </c>
      <c r="G267" s="102">
        <f t="shared" si="81"/>
        <v>0</v>
      </c>
    </row>
    <row r="268" spans="1:7" x14ac:dyDescent="0.25">
      <c r="A268" s="77" t="s">
        <v>15</v>
      </c>
      <c r="B268" s="101" t="s">
        <v>158</v>
      </c>
      <c r="C268" s="101" t="s">
        <v>22</v>
      </c>
      <c r="D268" s="101" t="s">
        <v>4</v>
      </c>
      <c r="E268" s="101"/>
      <c r="F268" s="102">
        <f t="shared" si="81"/>
        <v>34.9</v>
      </c>
      <c r="G268" s="102">
        <f t="shared" si="81"/>
        <v>0</v>
      </c>
    </row>
    <row r="269" spans="1:7" x14ac:dyDescent="0.25">
      <c r="A269" s="77" t="s">
        <v>70</v>
      </c>
      <c r="B269" s="101" t="s">
        <v>158</v>
      </c>
      <c r="C269" s="101" t="s">
        <v>22</v>
      </c>
      <c r="D269" s="101" t="s">
        <v>4</v>
      </c>
      <c r="E269" s="101" t="s">
        <v>60</v>
      </c>
      <c r="F269" s="102">
        <f>'5. разд 2014'!F460</f>
        <v>34.9</v>
      </c>
      <c r="G269" s="102">
        <f>'5. разд 2014'!G460</f>
        <v>0</v>
      </c>
    </row>
    <row r="270" spans="1:7" ht="76.5" x14ac:dyDescent="0.25">
      <c r="A270" s="77" t="s">
        <v>157</v>
      </c>
      <c r="B270" s="101" t="s">
        <v>156</v>
      </c>
      <c r="C270" s="101"/>
      <c r="D270" s="101"/>
      <c r="E270" s="101"/>
      <c r="F270" s="102">
        <f t="shared" ref="F270:G272" si="82">F271</f>
        <v>209.4</v>
      </c>
      <c r="G270" s="102">
        <f t="shared" si="82"/>
        <v>207</v>
      </c>
    </row>
    <row r="271" spans="1:7" x14ac:dyDescent="0.25">
      <c r="A271" s="77" t="s">
        <v>6</v>
      </c>
      <c r="B271" s="101" t="s">
        <v>156</v>
      </c>
      <c r="C271" s="101" t="s">
        <v>1</v>
      </c>
      <c r="D271" s="101"/>
      <c r="E271" s="101"/>
      <c r="F271" s="102">
        <f t="shared" si="82"/>
        <v>209.4</v>
      </c>
      <c r="G271" s="102">
        <f t="shared" si="82"/>
        <v>207</v>
      </c>
    </row>
    <row r="272" spans="1:7" x14ac:dyDescent="0.25">
      <c r="A272" s="77" t="s">
        <v>15</v>
      </c>
      <c r="B272" s="101" t="s">
        <v>156</v>
      </c>
      <c r="C272" s="101" t="s">
        <v>1</v>
      </c>
      <c r="D272" s="101" t="s">
        <v>4</v>
      </c>
      <c r="E272" s="101"/>
      <c r="F272" s="102">
        <f t="shared" si="82"/>
        <v>209.4</v>
      </c>
      <c r="G272" s="102">
        <f t="shared" si="82"/>
        <v>207</v>
      </c>
    </row>
    <row r="273" spans="1:7" x14ac:dyDescent="0.25">
      <c r="A273" s="77" t="s">
        <v>70</v>
      </c>
      <c r="B273" s="101" t="s">
        <v>156</v>
      </c>
      <c r="C273" s="101" t="s">
        <v>1</v>
      </c>
      <c r="D273" s="101" t="s">
        <v>4</v>
      </c>
      <c r="E273" s="101" t="s">
        <v>60</v>
      </c>
      <c r="F273" s="102">
        <f>'5. разд 2014'!F462</f>
        <v>209.4</v>
      </c>
      <c r="G273" s="102">
        <f>'5. разд 2014'!G462</f>
        <v>207</v>
      </c>
    </row>
    <row r="274" spans="1:7" ht="38.25" x14ac:dyDescent="0.25">
      <c r="A274" s="77" t="s">
        <v>153</v>
      </c>
      <c r="B274" s="101" t="s">
        <v>290</v>
      </c>
      <c r="C274" s="101"/>
      <c r="D274" s="101"/>
      <c r="E274" s="101"/>
      <c r="F274" s="102">
        <f>F275+F278</f>
        <v>22191.3</v>
      </c>
      <c r="G274" s="102">
        <f t="shared" ref="G274" si="83">G275+G278</f>
        <v>21573.531069999997</v>
      </c>
    </row>
    <row r="275" spans="1:7" ht="25.5" x14ac:dyDescent="0.25">
      <c r="A275" s="77" t="s">
        <v>23</v>
      </c>
      <c r="B275" s="101" t="s">
        <v>290</v>
      </c>
      <c r="C275" s="101" t="s">
        <v>22</v>
      </c>
      <c r="D275" s="101"/>
      <c r="E275" s="101"/>
      <c r="F275" s="102">
        <f>F276</f>
        <v>5279</v>
      </c>
      <c r="G275" s="102">
        <f t="shared" ref="G275:G276" si="84">G276</f>
        <v>4989.7487700000001</v>
      </c>
    </row>
    <row r="276" spans="1:7" x14ac:dyDescent="0.25">
      <c r="A276" s="75" t="s">
        <v>15</v>
      </c>
      <c r="B276" s="101" t="s">
        <v>290</v>
      </c>
      <c r="C276" s="101" t="s">
        <v>22</v>
      </c>
      <c r="D276" s="101" t="s">
        <v>4</v>
      </c>
      <c r="E276" s="101"/>
      <c r="F276" s="102">
        <f>F277</f>
        <v>5279</v>
      </c>
      <c r="G276" s="102">
        <f t="shared" si="84"/>
        <v>4989.7487700000001</v>
      </c>
    </row>
    <row r="277" spans="1:7" x14ac:dyDescent="0.25">
      <c r="A277" s="75" t="s">
        <v>14</v>
      </c>
      <c r="B277" s="101" t="s">
        <v>290</v>
      </c>
      <c r="C277" s="101" t="s">
        <v>22</v>
      </c>
      <c r="D277" s="101" t="s">
        <v>4</v>
      </c>
      <c r="E277" s="101" t="s">
        <v>3</v>
      </c>
      <c r="F277" s="102">
        <f>'5. разд 2014'!F481</f>
        <v>5279</v>
      </c>
      <c r="G277" s="102">
        <f>'5. разд 2014'!G481</f>
        <v>4989.7487700000001</v>
      </c>
    </row>
    <row r="278" spans="1:7" x14ac:dyDescent="0.25">
      <c r="A278" s="77" t="s">
        <v>6</v>
      </c>
      <c r="B278" s="101" t="s">
        <v>290</v>
      </c>
      <c r="C278" s="101" t="s">
        <v>1</v>
      </c>
      <c r="D278" s="101"/>
      <c r="E278" s="101"/>
      <c r="F278" s="102">
        <f>F279</f>
        <v>16912.3</v>
      </c>
      <c r="G278" s="102">
        <f t="shared" ref="G278:G279" si="85">G279</f>
        <v>16583.782299999999</v>
      </c>
    </row>
    <row r="279" spans="1:7" x14ac:dyDescent="0.25">
      <c r="A279" s="75" t="s">
        <v>15</v>
      </c>
      <c r="B279" s="101" t="s">
        <v>290</v>
      </c>
      <c r="C279" s="101" t="s">
        <v>1</v>
      </c>
      <c r="D279" s="101" t="s">
        <v>4</v>
      </c>
      <c r="E279" s="101"/>
      <c r="F279" s="102">
        <f>F280</f>
        <v>16912.3</v>
      </c>
      <c r="G279" s="102">
        <f t="shared" si="85"/>
        <v>16583.782299999999</v>
      </c>
    </row>
    <row r="280" spans="1:7" x14ac:dyDescent="0.25">
      <c r="A280" s="75" t="s">
        <v>14</v>
      </c>
      <c r="B280" s="101" t="s">
        <v>290</v>
      </c>
      <c r="C280" s="101" t="s">
        <v>1</v>
      </c>
      <c r="D280" s="101" t="s">
        <v>4</v>
      </c>
      <c r="E280" s="101" t="s">
        <v>3</v>
      </c>
      <c r="F280" s="102">
        <f>'5. разд 2014'!F482</f>
        <v>16912.3</v>
      </c>
      <c r="G280" s="102">
        <f>'5. разд 2014'!G482</f>
        <v>16583.782299999999</v>
      </c>
    </row>
    <row r="281" spans="1:7" ht="63.75" x14ac:dyDescent="0.25">
      <c r="A281" s="77" t="s">
        <v>148</v>
      </c>
      <c r="B281" s="101" t="s">
        <v>291</v>
      </c>
      <c r="C281" s="101"/>
      <c r="D281" s="101"/>
      <c r="E281" s="101"/>
      <c r="F281" s="102">
        <f>F282+F285</f>
        <v>5971</v>
      </c>
      <c r="G281" s="102">
        <f>G282+G285</f>
        <v>5769.8569100000004</v>
      </c>
    </row>
    <row r="282" spans="1:7" ht="51" x14ac:dyDescent="0.25">
      <c r="A282" s="77" t="s">
        <v>17</v>
      </c>
      <c r="B282" s="101" t="s">
        <v>291</v>
      </c>
      <c r="C282" s="101" t="s">
        <v>24</v>
      </c>
      <c r="D282" s="101"/>
      <c r="E282" s="101"/>
      <c r="F282" s="102">
        <f>F283</f>
        <v>4786.7</v>
      </c>
      <c r="G282" s="102">
        <f t="shared" ref="G282:G283" si="86">G283</f>
        <v>4643.2065499999999</v>
      </c>
    </row>
    <row r="283" spans="1:7" x14ac:dyDescent="0.25">
      <c r="A283" s="75" t="s">
        <v>15</v>
      </c>
      <c r="B283" s="101" t="s">
        <v>291</v>
      </c>
      <c r="C283" s="101" t="s">
        <v>24</v>
      </c>
      <c r="D283" s="101" t="s">
        <v>4</v>
      </c>
      <c r="E283" s="101"/>
      <c r="F283" s="102">
        <f>F284</f>
        <v>4786.7</v>
      </c>
      <c r="G283" s="102">
        <f t="shared" si="86"/>
        <v>4643.2065499999999</v>
      </c>
    </row>
    <row r="284" spans="1:7" x14ac:dyDescent="0.25">
      <c r="A284" s="75" t="s">
        <v>14</v>
      </c>
      <c r="B284" s="101" t="s">
        <v>291</v>
      </c>
      <c r="C284" s="101" t="s">
        <v>24</v>
      </c>
      <c r="D284" s="101" t="s">
        <v>4</v>
      </c>
      <c r="E284" s="101" t="s">
        <v>3</v>
      </c>
      <c r="F284" s="102">
        <f>'5. разд 2014'!F484</f>
        <v>4786.7</v>
      </c>
      <c r="G284" s="102">
        <f>'5. разд 2014'!G484</f>
        <v>4643.2065499999999</v>
      </c>
    </row>
    <row r="285" spans="1:7" ht="25.5" x14ac:dyDescent="0.25">
      <c r="A285" s="77" t="s">
        <v>23</v>
      </c>
      <c r="B285" s="101" t="s">
        <v>291</v>
      </c>
      <c r="C285" s="101" t="s">
        <v>22</v>
      </c>
      <c r="D285" s="101"/>
      <c r="E285" s="101"/>
      <c r="F285" s="102">
        <f>F286</f>
        <v>1184.3</v>
      </c>
      <c r="G285" s="102">
        <f t="shared" ref="G285:G286" si="87">G286</f>
        <v>1126.6503600000001</v>
      </c>
    </row>
    <row r="286" spans="1:7" x14ac:dyDescent="0.25">
      <c r="A286" s="75" t="s">
        <v>15</v>
      </c>
      <c r="B286" s="101" t="s">
        <v>291</v>
      </c>
      <c r="C286" s="101" t="s">
        <v>22</v>
      </c>
      <c r="D286" s="101" t="s">
        <v>4</v>
      </c>
      <c r="E286" s="101"/>
      <c r="F286" s="102">
        <f>F287</f>
        <v>1184.3</v>
      </c>
      <c r="G286" s="102">
        <f t="shared" si="87"/>
        <v>1126.6503600000001</v>
      </c>
    </row>
    <row r="287" spans="1:7" x14ac:dyDescent="0.25">
      <c r="A287" s="75" t="s">
        <v>14</v>
      </c>
      <c r="B287" s="101" t="s">
        <v>291</v>
      </c>
      <c r="C287" s="101" t="s">
        <v>22</v>
      </c>
      <c r="D287" s="101" t="s">
        <v>4</v>
      </c>
      <c r="E287" s="101" t="s">
        <v>3</v>
      </c>
      <c r="F287" s="102">
        <f>'5. разд 2014'!F485</f>
        <v>1184.3</v>
      </c>
      <c r="G287" s="102">
        <f>'5. разд 2014'!G485</f>
        <v>1126.6503600000001</v>
      </c>
    </row>
    <row r="288" spans="1:7" ht="25.5" x14ac:dyDescent="0.25">
      <c r="A288" s="77" t="s">
        <v>628</v>
      </c>
      <c r="B288" s="101" t="s">
        <v>180</v>
      </c>
      <c r="C288" s="101"/>
      <c r="D288" s="101"/>
      <c r="E288" s="101"/>
      <c r="F288" s="102">
        <f>F289+F296</f>
        <v>27767.820769999998</v>
      </c>
      <c r="G288" s="102">
        <f t="shared" ref="G288" si="88">G289+G296</f>
        <v>27742.367709999999</v>
      </c>
    </row>
    <row r="289" spans="1:7" ht="25.5" x14ac:dyDescent="0.25">
      <c r="A289" s="77" t="s">
        <v>179</v>
      </c>
      <c r="B289" s="101" t="s">
        <v>178</v>
      </c>
      <c r="C289" s="101"/>
      <c r="D289" s="101"/>
      <c r="E289" s="101"/>
      <c r="F289" s="102">
        <f>F290+F293</f>
        <v>25385.320769999998</v>
      </c>
      <c r="G289" s="102">
        <f t="shared" ref="G289" si="89">G290+G293</f>
        <v>25359.867709999999</v>
      </c>
    </row>
    <row r="290" spans="1:7" ht="25.5" x14ac:dyDescent="0.25">
      <c r="A290" s="77" t="s">
        <v>23</v>
      </c>
      <c r="B290" s="101" t="s">
        <v>178</v>
      </c>
      <c r="C290" s="101" t="s">
        <v>22</v>
      </c>
      <c r="D290" s="101"/>
      <c r="E290" s="101"/>
      <c r="F290" s="102">
        <f>F291</f>
        <v>11569.32077</v>
      </c>
      <c r="G290" s="102">
        <f t="shared" ref="G290:G291" si="90">G291</f>
        <v>11561.0954</v>
      </c>
    </row>
    <row r="291" spans="1:7" x14ac:dyDescent="0.25">
      <c r="A291" s="75" t="s">
        <v>145</v>
      </c>
      <c r="B291" s="101" t="s">
        <v>178</v>
      </c>
      <c r="C291" s="101" t="s">
        <v>22</v>
      </c>
      <c r="D291" s="101" t="s">
        <v>140</v>
      </c>
      <c r="E291" s="101"/>
      <c r="F291" s="102">
        <f>F292</f>
        <v>11569.32077</v>
      </c>
      <c r="G291" s="102">
        <f t="shared" si="90"/>
        <v>11561.0954</v>
      </c>
    </row>
    <row r="292" spans="1:7" x14ac:dyDescent="0.25">
      <c r="A292" s="75" t="s">
        <v>181</v>
      </c>
      <c r="B292" s="101" t="s">
        <v>178</v>
      </c>
      <c r="C292" s="101" t="s">
        <v>22</v>
      </c>
      <c r="D292" s="101" t="s">
        <v>140</v>
      </c>
      <c r="E292" s="101" t="s">
        <v>140</v>
      </c>
      <c r="F292" s="102">
        <f>'5. разд 2014'!F353</f>
        <v>11569.32077</v>
      </c>
      <c r="G292" s="102">
        <f>'5. разд 2014'!G353</f>
        <v>11561.0954</v>
      </c>
    </row>
    <row r="293" spans="1:7" ht="25.5" x14ac:dyDescent="0.25">
      <c r="A293" s="77" t="s">
        <v>73</v>
      </c>
      <c r="B293" s="101" t="s">
        <v>178</v>
      </c>
      <c r="C293" s="101" t="s">
        <v>71</v>
      </c>
      <c r="D293" s="101"/>
      <c r="E293" s="101"/>
      <c r="F293" s="102">
        <f>F294</f>
        <v>13816</v>
      </c>
      <c r="G293" s="102">
        <f t="shared" ref="G293:G294" si="91">G294</f>
        <v>13798.77231</v>
      </c>
    </row>
    <row r="294" spans="1:7" x14ac:dyDescent="0.25">
      <c r="A294" s="75" t="s">
        <v>145</v>
      </c>
      <c r="B294" s="101" t="s">
        <v>178</v>
      </c>
      <c r="C294" s="101" t="s">
        <v>71</v>
      </c>
      <c r="D294" s="101" t="s">
        <v>140</v>
      </c>
      <c r="E294" s="101"/>
      <c r="F294" s="102">
        <f>F295</f>
        <v>13816</v>
      </c>
      <c r="G294" s="102">
        <f t="shared" si="91"/>
        <v>13798.77231</v>
      </c>
    </row>
    <row r="295" spans="1:7" x14ac:dyDescent="0.25">
      <c r="A295" s="75" t="s">
        <v>181</v>
      </c>
      <c r="B295" s="101" t="s">
        <v>178</v>
      </c>
      <c r="C295" s="101" t="s">
        <v>71</v>
      </c>
      <c r="D295" s="101" t="s">
        <v>140</v>
      </c>
      <c r="E295" s="101" t="s">
        <v>140</v>
      </c>
      <c r="F295" s="102">
        <f>'5. разд 2014'!F354</f>
        <v>13816</v>
      </c>
      <c r="G295" s="102">
        <f>'5. разд 2014'!G354</f>
        <v>13798.77231</v>
      </c>
    </row>
    <row r="296" spans="1:7" ht="38.25" x14ac:dyDescent="0.25">
      <c r="A296" s="77" t="s">
        <v>177</v>
      </c>
      <c r="B296" s="101" t="s">
        <v>176</v>
      </c>
      <c r="C296" s="101"/>
      <c r="D296" s="101"/>
      <c r="E296" s="101"/>
      <c r="F296" s="102">
        <f t="shared" ref="F296:G298" si="92">F297</f>
        <v>2382.5</v>
      </c>
      <c r="G296" s="102">
        <f t="shared" si="92"/>
        <v>2382.5</v>
      </c>
    </row>
    <row r="297" spans="1:7" ht="25.5" x14ac:dyDescent="0.25">
      <c r="A297" s="77" t="s">
        <v>73</v>
      </c>
      <c r="B297" s="101" t="s">
        <v>176</v>
      </c>
      <c r="C297" s="101" t="s">
        <v>71</v>
      </c>
      <c r="D297" s="101"/>
      <c r="E297" s="101"/>
      <c r="F297" s="102">
        <f t="shared" si="92"/>
        <v>2382.5</v>
      </c>
      <c r="G297" s="102">
        <f t="shared" si="92"/>
        <v>2382.5</v>
      </c>
    </row>
    <row r="298" spans="1:7" x14ac:dyDescent="0.25">
      <c r="A298" s="75" t="s">
        <v>145</v>
      </c>
      <c r="B298" s="101" t="s">
        <v>176</v>
      </c>
      <c r="C298" s="101" t="s">
        <v>71</v>
      </c>
      <c r="D298" s="101" t="s">
        <v>140</v>
      </c>
      <c r="E298" s="101"/>
      <c r="F298" s="102">
        <f t="shared" si="92"/>
        <v>2382.5</v>
      </c>
      <c r="G298" s="102">
        <f t="shared" si="92"/>
        <v>2382.5</v>
      </c>
    </row>
    <row r="299" spans="1:7" x14ac:dyDescent="0.25">
      <c r="A299" s="75" t="s">
        <v>181</v>
      </c>
      <c r="B299" s="101" t="s">
        <v>176</v>
      </c>
      <c r="C299" s="101" t="s">
        <v>71</v>
      </c>
      <c r="D299" s="101" t="s">
        <v>140</v>
      </c>
      <c r="E299" s="101" t="s">
        <v>140</v>
      </c>
      <c r="F299" s="102">
        <f>'5. разд 2014'!F356</f>
        <v>2382.5</v>
      </c>
      <c r="G299" s="102">
        <f>'5. разд 2014'!G356</f>
        <v>2382.5</v>
      </c>
    </row>
    <row r="300" spans="1:7" ht="25.5" x14ac:dyDescent="0.25">
      <c r="A300" s="77" t="s">
        <v>630</v>
      </c>
      <c r="B300" s="101" t="s">
        <v>125</v>
      </c>
      <c r="C300" s="101"/>
      <c r="D300" s="101"/>
      <c r="E300" s="101"/>
      <c r="F300" s="102">
        <f>F301+F318+F331+F348+F357+F365</f>
        <v>342180.10000000003</v>
      </c>
      <c r="G300" s="102">
        <f>G301+G318+G331+G348+G357+G365</f>
        <v>340280.09873000003</v>
      </c>
    </row>
    <row r="301" spans="1:7" ht="38.25" x14ac:dyDescent="0.25">
      <c r="A301" s="77" t="s">
        <v>632</v>
      </c>
      <c r="B301" s="101" t="s">
        <v>143</v>
      </c>
      <c r="C301" s="101"/>
      <c r="D301" s="101"/>
      <c r="E301" s="101"/>
      <c r="F301" s="102">
        <f>F302+F306+F310+F314</f>
        <v>116971.20000000001</v>
      </c>
      <c r="G301" s="102">
        <f t="shared" ref="G301" si="93">G302+G306+G310+G314</f>
        <v>116383.08815000001</v>
      </c>
    </row>
    <row r="302" spans="1:7" ht="51" x14ac:dyDescent="0.25">
      <c r="A302" s="77" t="s">
        <v>25</v>
      </c>
      <c r="B302" s="101" t="s">
        <v>142</v>
      </c>
      <c r="C302" s="101"/>
      <c r="D302" s="101"/>
      <c r="E302" s="101"/>
      <c r="F302" s="102">
        <f t="shared" ref="F302:G304" si="94">F303</f>
        <v>109228.8</v>
      </c>
      <c r="G302" s="102">
        <f t="shared" si="94"/>
        <v>109228.8</v>
      </c>
    </row>
    <row r="303" spans="1:7" ht="25.5" x14ac:dyDescent="0.25">
      <c r="A303" s="77" t="s">
        <v>73</v>
      </c>
      <c r="B303" s="101" t="s">
        <v>142</v>
      </c>
      <c r="C303" s="101" t="s">
        <v>71</v>
      </c>
      <c r="D303" s="101"/>
      <c r="E303" s="101"/>
      <c r="F303" s="102">
        <f t="shared" si="94"/>
        <v>109228.8</v>
      </c>
      <c r="G303" s="102">
        <f t="shared" si="94"/>
        <v>109228.8</v>
      </c>
    </row>
    <row r="304" spans="1:7" x14ac:dyDescent="0.25">
      <c r="A304" s="75" t="s">
        <v>145</v>
      </c>
      <c r="B304" s="101" t="s">
        <v>142</v>
      </c>
      <c r="C304" s="101" t="s">
        <v>71</v>
      </c>
      <c r="D304" s="101" t="s">
        <v>140</v>
      </c>
      <c r="E304" s="101"/>
      <c r="F304" s="102">
        <f t="shared" si="94"/>
        <v>109228.8</v>
      </c>
      <c r="G304" s="102">
        <f t="shared" si="94"/>
        <v>109228.8</v>
      </c>
    </row>
    <row r="305" spans="1:7" x14ac:dyDescent="0.25">
      <c r="A305" s="75" t="s">
        <v>144</v>
      </c>
      <c r="B305" s="101" t="s">
        <v>142</v>
      </c>
      <c r="C305" s="101" t="s">
        <v>71</v>
      </c>
      <c r="D305" s="101" t="s">
        <v>140</v>
      </c>
      <c r="E305" s="101" t="s">
        <v>64</v>
      </c>
      <c r="F305" s="102">
        <f>'5. разд 2014'!F337</f>
        <v>109228.8</v>
      </c>
      <c r="G305" s="102">
        <f>'5. разд 2014'!G337</f>
        <v>109228.8</v>
      </c>
    </row>
    <row r="306" spans="1:7" ht="51" x14ac:dyDescent="0.25">
      <c r="A306" s="77" t="s">
        <v>18</v>
      </c>
      <c r="B306" s="101" t="s">
        <v>588</v>
      </c>
      <c r="C306" s="101"/>
      <c r="D306" s="101"/>
      <c r="E306" s="101"/>
      <c r="F306" s="102">
        <f t="shared" ref="F306:G308" si="95">F307</f>
        <v>2276.8000000000002</v>
      </c>
      <c r="G306" s="102">
        <f t="shared" si="95"/>
        <v>1709.68815</v>
      </c>
    </row>
    <row r="307" spans="1:7" ht="25.5" x14ac:dyDescent="0.25">
      <c r="A307" s="77" t="s">
        <v>73</v>
      </c>
      <c r="B307" s="101" t="s">
        <v>588</v>
      </c>
      <c r="C307" s="101" t="s">
        <v>71</v>
      </c>
      <c r="D307" s="101"/>
      <c r="E307" s="101"/>
      <c r="F307" s="102">
        <f t="shared" si="95"/>
        <v>2276.8000000000002</v>
      </c>
      <c r="G307" s="102">
        <f t="shared" si="95"/>
        <v>1709.68815</v>
      </c>
    </row>
    <row r="308" spans="1:7" x14ac:dyDescent="0.25">
      <c r="A308" s="75" t="s">
        <v>145</v>
      </c>
      <c r="B308" s="101" t="s">
        <v>588</v>
      </c>
      <c r="C308" s="101" t="s">
        <v>71</v>
      </c>
      <c r="D308" s="101" t="s">
        <v>140</v>
      </c>
      <c r="E308" s="101"/>
      <c r="F308" s="102">
        <f t="shared" si="95"/>
        <v>2276.8000000000002</v>
      </c>
      <c r="G308" s="102">
        <f t="shared" si="95"/>
        <v>1709.68815</v>
      </c>
    </row>
    <row r="309" spans="1:7" x14ac:dyDescent="0.25">
      <c r="A309" s="75" t="s">
        <v>144</v>
      </c>
      <c r="B309" s="101" t="s">
        <v>588</v>
      </c>
      <c r="C309" s="101" t="s">
        <v>71</v>
      </c>
      <c r="D309" s="101" t="s">
        <v>140</v>
      </c>
      <c r="E309" s="101" t="s">
        <v>64</v>
      </c>
      <c r="F309" s="102">
        <f>'5. разд 2014'!F339</f>
        <v>2276.8000000000002</v>
      </c>
      <c r="G309" s="102">
        <f>'5. разд 2014'!G339</f>
        <v>1709.68815</v>
      </c>
    </row>
    <row r="310" spans="1:7" ht="63.75" x14ac:dyDescent="0.25">
      <c r="A310" s="77" t="s">
        <v>132</v>
      </c>
      <c r="B310" s="101" t="s">
        <v>141</v>
      </c>
      <c r="C310" s="101"/>
      <c r="D310" s="101"/>
      <c r="E310" s="101"/>
      <c r="F310" s="102">
        <f t="shared" ref="F310:G312" si="96">F311</f>
        <v>5321.6</v>
      </c>
      <c r="G310" s="102">
        <f t="shared" si="96"/>
        <v>5321.6</v>
      </c>
    </row>
    <row r="311" spans="1:7" ht="25.5" x14ac:dyDescent="0.25">
      <c r="A311" s="77" t="s">
        <v>73</v>
      </c>
      <c r="B311" s="101" t="s">
        <v>141</v>
      </c>
      <c r="C311" s="101" t="s">
        <v>71</v>
      </c>
      <c r="D311" s="101"/>
      <c r="E311" s="101"/>
      <c r="F311" s="102">
        <f t="shared" si="96"/>
        <v>5321.6</v>
      </c>
      <c r="G311" s="102">
        <f t="shared" si="96"/>
        <v>5321.6</v>
      </c>
    </row>
    <row r="312" spans="1:7" x14ac:dyDescent="0.25">
      <c r="A312" s="75" t="s">
        <v>145</v>
      </c>
      <c r="B312" s="101" t="s">
        <v>141</v>
      </c>
      <c r="C312" s="101" t="s">
        <v>71</v>
      </c>
      <c r="D312" s="101" t="s">
        <v>140</v>
      </c>
      <c r="E312" s="101"/>
      <c r="F312" s="102">
        <f t="shared" si="96"/>
        <v>5321.6</v>
      </c>
      <c r="G312" s="102">
        <f t="shared" si="96"/>
        <v>5321.6</v>
      </c>
    </row>
    <row r="313" spans="1:7" x14ac:dyDescent="0.25">
      <c r="A313" s="75" t="s">
        <v>144</v>
      </c>
      <c r="B313" s="101" t="s">
        <v>141</v>
      </c>
      <c r="C313" s="101" t="s">
        <v>71</v>
      </c>
      <c r="D313" s="101" t="s">
        <v>140</v>
      </c>
      <c r="E313" s="101" t="s">
        <v>64</v>
      </c>
      <c r="F313" s="102">
        <f>'5. разд 2014'!F341</f>
        <v>5321.6</v>
      </c>
      <c r="G313" s="102">
        <f>'5. разд 2014'!G341</f>
        <v>5321.6</v>
      </c>
    </row>
    <row r="314" spans="1:7" ht="38.25" x14ac:dyDescent="0.25">
      <c r="A314" s="77" t="s">
        <v>558</v>
      </c>
      <c r="B314" s="101" t="s">
        <v>560</v>
      </c>
      <c r="C314" s="101"/>
      <c r="D314" s="101"/>
      <c r="E314" s="101"/>
      <c r="F314" s="102">
        <f t="shared" ref="F314:G316" si="97">F315</f>
        <v>144</v>
      </c>
      <c r="G314" s="102">
        <f t="shared" si="97"/>
        <v>123</v>
      </c>
    </row>
    <row r="315" spans="1:7" ht="25.5" x14ac:dyDescent="0.25">
      <c r="A315" s="77" t="s">
        <v>73</v>
      </c>
      <c r="B315" s="101" t="s">
        <v>560</v>
      </c>
      <c r="C315" s="101" t="s">
        <v>71</v>
      </c>
      <c r="D315" s="101"/>
      <c r="E315" s="101"/>
      <c r="F315" s="102">
        <f t="shared" si="97"/>
        <v>144</v>
      </c>
      <c r="G315" s="102">
        <f t="shared" si="97"/>
        <v>123</v>
      </c>
    </row>
    <row r="316" spans="1:7" x14ac:dyDescent="0.25">
      <c r="A316" s="75" t="s">
        <v>145</v>
      </c>
      <c r="B316" s="101" t="s">
        <v>560</v>
      </c>
      <c r="C316" s="101" t="s">
        <v>71</v>
      </c>
      <c r="D316" s="101" t="s">
        <v>140</v>
      </c>
      <c r="E316" s="101"/>
      <c r="F316" s="102">
        <f t="shared" si="97"/>
        <v>144</v>
      </c>
      <c r="G316" s="102">
        <f t="shared" si="97"/>
        <v>123</v>
      </c>
    </row>
    <row r="317" spans="1:7" x14ac:dyDescent="0.25">
      <c r="A317" s="75" t="s">
        <v>175</v>
      </c>
      <c r="B317" s="101" t="s">
        <v>560</v>
      </c>
      <c r="C317" s="101" t="s">
        <v>71</v>
      </c>
      <c r="D317" s="101" t="s">
        <v>140</v>
      </c>
      <c r="E317" s="101" t="s">
        <v>114</v>
      </c>
      <c r="F317" s="102">
        <f>'5. разд 2014'!F392</f>
        <v>144</v>
      </c>
      <c r="G317" s="102">
        <f>'5. разд 2014'!G392</f>
        <v>123</v>
      </c>
    </row>
    <row r="318" spans="1:7" ht="38.25" x14ac:dyDescent="0.25">
      <c r="A318" s="77" t="s">
        <v>633</v>
      </c>
      <c r="B318" s="101" t="s">
        <v>137</v>
      </c>
      <c r="C318" s="101"/>
      <c r="D318" s="101"/>
      <c r="E318" s="101"/>
      <c r="F318" s="102">
        <f>F319+F323+F327</f>
        <v>67241.8</v>
      </c>
      <c r="G318" s="102">
        <f>G319+G323+G327</f>
        <v>67231.100000000006</v>
      </c>
    </row>
    <row r="319" spans="1:7" ht="51" x14ac:dyDescent="0.25">
      <c r="A319" s="77" t="s">
        <v>25</v>
      </c>
      <c r="B319" s="101" t="s">
        <v>136</v>
      </c>
      <c r="C319" s="101"/>
      <c r="D319" s="101"/>
      <c r="E319" s="101"/>
      <c r="F319" s="102">
        <f t="shared" ref="F319:G321" si="98">F320</f>
        <v>64894.5</v>
      </c>
      <c r="G319" s="102">
        <f t="shared" si="98"/>
        <v>64894.5</v>
      </c>
    </row>
    <row r="320" spans="1:7" ht="25.5" x14ac:dyDescent="0.25">
      <c r="A320" s="77" t="s">
        <v>73</v>
      </c>
      <c r="B320" s="101" t="s">
        <v>136</v>
      </c>
      <c r="C320" s="101" t="s">
        <v>71</v>
      </c>
      <c r="D320" s="101"/>
      <c r="E320" s="101"/>
      <c r="F320" s="102">
        <f t="shared" si="98"/>
        <v>64894.5</v>
      </c>
      <c r="G320" s="102">
        <f t="shared" si="98"/>
        <v>64894.5</v>
      </c>
    </row>
    <row r="321" spans="1:7" x14ac:dyDescent="0.25">
      <c r="A321" s="75" t="s">
        <v>139</v>
      </c>
      <c r="B321" s="101" t="s">
        <v>136</v>
      </c>
      <c r="C321" s="101" t="s">
        <v>71</v>
      </c>
      <c r="D321" s="101" t="s">
        <v>119</v>
      </c>
      <c r="E321" s="101"/>
      <c r="F321" s="102">
        <f t="shared" si="98"/>
        <v>64894.5</v>
      </c>
      <c r="G321" s="102">
        <f t="shared" si="98"/>
        <v>64894.5</v>
      </c>
    </row>
    <row r="322" spans="1:7" x14ac:dyDescent="0.25">
      <c r="A322" s="75" t="s">
        <v>138</v>
      </c>
      <c r="B322" s="101" t="s">
        <v>136</v>
      </c>
      <c r="C322" s="101" t="s">
        <v>71</v>
      </c>
      <c r="D322" s="101" t="s">
        <v>119</v>
      </c>
      <c r="E322" s="101" t="s">
        <v>36</v>
      </c>
      <c r="F322" s="102">
        <f>'5. разд 2014'!F398</f>
        <v>64894.5</v>
      </c>
      <c r="G322" s="102">
        <f>'5. разд 2014'!G398</f>
        <v>64894.5</v>
      </c>
    </row>
    <row r="323" spans="1:7" ht="51" x14ac:dyDescent="0.25">
      <c r="A323" s="77" t="s">
        <v>18</v>
      </c>
      <c r="B323" s="101" t="s">
        <v>589</v>
      </c>
      <c r="C323" s="101"/>
      <c r="D323" s="101"/>
      <c r="E323" s="101"/>
      <c r="F323" s="102">
        <f t="shared" ref="F323:G325" si="99">F324</f>
        <v>1350.7</v>
      </c>
      <c r="G323" s="102">
        <f t="shared" si="99"/>
        <v>1340</v>
      </c>
    </row>
    <row r="324" spans="1:7" ht="25.5" x14ac:dyDescent="0.25">
      <c r="A324" s="77" t="s">
        <v>73</v>
      </c>
      <c r="B324" s="101" t="s">
        <v>589</v>
      </c>
      <c r="C324" s="101" t="s">
        <v>71</v>
      </c>
      <c r="D324" s="101"/>
      <c r="E324" s="101"/>
      <c r="F324" s="102">
        <f t="shared" si="99"/>
        <v>1350.7</v>
      </c>
      <c r="G324" s="102">
        <f t="shared" si="99"/>
        <v>1340</v>
      </c>
    </row>
    <row r="325" spans="1:7" x14ac:dyDescent="0.25">
      <c r="A325" s="75" t="s">
        <v>139</v>
      </c>
      <c r="B325" s="101" t="s">
        <v>589</v>
      </c>
      <c r="C325" s="101" t="s">
        <v>71</v>
      </c>
      <c r="D325" s="101" t="s">
        <v>119</v>
      </c>
      <c r="E325" s="101"/>
      <c r="F325" s="102">
        <f t="shared" si="99"/>
        <v>1350.7</v>
      </c>
      <c r="G325" s="102">
        <f t="shared" si="99"/>
        <v>1340</v>
      </c>
    </row>
    <row r="326" spans="1:7" x14ac:dyDescent="0.25">
      <c r="A326" s="75" t="s">
        <v>138</v>
      </c>
      <c r="B326" s="101" t="s">
        <v>589</v>
      </c>
      <c r="C326" s="101" t="s">
        <v>71</v>
      </c>
      <c r="D326" s="101" t="s">
        <v>119</v>
      </c>
      <c r="E326" s="101" t="s">
        <v>36</v>
      </c>
      <c r="F326" s="102">
        <f>'5. разд 2014'!F400</f>
        <v>1350.7</v>
      </c>
      <c r="G326" s="102">
        <f>'5. разд 2014'!G400</f>
        <v>1340</v>
      </c>
    </row>
    <row r="327" spans="1:7" ht="63.75" x14ac:dyDescent="0.25">
      <c r="A327" s="77" t="s">
        <v>132</v>
      </c>
      <c r="B327" s="101" t="s">
        <v>135</v>
      </c>
      <c r="C327" s="101"/>
      <c r="D327" s="101"/>
      <c r="E327" s="101"/>
      <c r="F327" s="102">
        <f t="shared" ref="F327:G329" si="100">F328</f>
        <v>996.6</v>
      </c>
      <c r="G327" s="102">
        <f t="shared" si="100"/>
        <v>996.6</v>
      </c>
    </row>
    <row r="328" spans="1:7" ht="25.5" x14ac:dyDescent="0.25">
      <c r="A328" s="77" t="s">
        <v>73</v>
      </c>
      <c r="B328" s="101" t="s">
        <v>135</v>
      </c>
      <c r="C328" s="101" t="s">
        <v>71</v>
      </c>
      <c r="D328" s="101"/>
      <c r="E328" s="101"/>
      <c r="F328" s="102">
        <f t="shared" si="100"/>
        <v>996.6</v>
      </c>
      <c r="G328" s="102">
        <f t="shared" si="100"/>
        <v>996.6</v>
      </c>
    </row>
    <row r="329" spans="1:7" x14ac:dyDescent="0.25">
      <c r="A329" s="75" t="s">
        <v>139</v>
      </c>
      <c r="B329" s="101" t="s">
        <v>135</v>
      </c>
      <c r="C329" s="101" t="s">
        <v>71</v>
      </c>
      <c r="D329" s="101" t="s">
        <v>119</v>
      </c>
      <c r="E329" s="101"/>
      <c r="F329" s="102">
        <f t="shared" si="100"/>
        <v>996.6</v>
      </c>
      <c r="G329" s="102">
        <f t="shared" si="100"/>
        <v>996.6</v>
      </c>
    </row>
    <row r="330" spans="1:7" x14ac:dyDescent="0.25">
      <c r="A330" s="75" t="s">
        <v>138</v>
      </c>
      <c r="B330" s="101" t="s">
        <v>135</v>
      </c>
      <c r="C330" s="101" t="s">
        <v>71</v>
      </c>
      <c r="D330" s="101" t="s">
        <v>119</v>
      </c>
      <c r="E330" s="101" t="s">
        <v>36</v>
      </c>
      <c r="F330" s="102">
        <f>'5. разд 2014'!F402</f>
        <v>996.6</v>
      </c>
      <c r="G330" s="102">
        <f>'5. разд 2014'!G402</f>
        <v>996.6</v>
      </c>
    </row>
    <row r="331" spans="1:7" ht="25.5" x14ac:dyDescent="0.25">
      <c r="A331" s="77" t="s">
        <v>634</v>
      </c>
      <c r="B331" s="101" t="s">
        <v>134</v>
      </c>
      <c r="C331" s="101"/>
      <c r="D331" s="101"/>
      <c r="E331" s="101"/>
      <c r="F331" s="102">
        <f>F332+F336+F340+F344</f>
        <v>130345.80599000001</v>
      </c>
      <c r="G331" s="102">
        <f t="shared" ref="G331" si="101">G332+G336+G340+G344</f>
        <v>129518.83274000001</v>
      </c>
    </row>
    <row r="332" spans="1:7" ht="51" x14ac:dyDescent="0.25">
      <c r="A332" s="77" t="s">
        <v>25</v>
      </c>
      <c r="B332" s="101" t="s">
        <v>133</v>
      </c>
      <c r="C332" s="101"/>
      <c r="D332" s="101"/>
      <c r="E332" s="101"/>
      <c r="F332" s="102">
        <f t="shared" ref="F332:G334" si="102">F333</f>
        <v>124628.3</v>
      </c>
      <c r="G332" s="102">
        <f t="shared" si="102"/>
        <v>124628.3</v>
      </c>
    </row>
    <row r="333" spans="1:7" ht="25.5" x14ac:dyDescent="0.25">
      <c r="A333" s="77" t="s">
        <v>73</v>
      </c>
      <c r="B333" s="101" t="s">
        <v>133</v>
      </c>
      <c r="C333" s="101" t="s">
        <v>71</v>
      </c>
      <c r="D333" s="101"/>
      <c r="E333" s="101"/>
      <c r="F333" s="102">
        <f t="shared" si="102"/>
        <v>124628.3</v>
      </c>
      <c r="G333" s="102">
        <f t="shared" si="102"/>
        <v>124628.3</v>
      </c>
    </row>
    <row r="334" spans="1:7" x14ac:dyDescent="0.25">
      <c r="A334" s="75" t="s">
        <v>139</v>
      </c>
      <c r="B334" s="101" t="s">
        <v>133</v>
      </c>
      <c r="C334" s="101" t="s">
        <v>71</v>
      </c>
      <c r="D334" s="101" t="s">
        <v>119</v>
      </c>
      <c r="E334" s="101"/>
      <c r="F334" s="102">
        <f t="shared" si="102"/>
        <v>124628.3</v>
      </c>
      <c r="G334" s="102">
        <f t="shared" si="102"/>
        <v>124628.3</v>
      </c>
    </row>
    <row r="335" spans="1:7" x14ac:dyDescent="0.25">
      <c r="A335" s="75" t="s">
        <v>138</v>
      </c>
      <c r="B335" s="101" t="s">
        <v>133</v>
      </c>
      <c r="C335" s="101" t="s">
        <v>71</v>
      </c>
      <c r="D335" s="101" t="s">
        <v>119</v>
      </c>
      <c r="E335" s="101" t="s">
        <v>36</v>
      </c>
      <c r="F335" s="102">
        <f>'5. разд 2014'!F405</f>
        <v>124628.3</v>
      </c>
      <c r="G335" s="102">
        <f>'5. разд 2014'!G405</f>
        <v>124628.3</v>
      </c>
    </row>
    <row r="336" spans="1:7" ht="51" x14ac:dyDescent="0.25">
      <c r="A336" s="77" t="s">
        <v>18</v>
      </c>
      <c r="B336" s="101" t="s">
        <v>590</v>
      </c>
      <c r="C336" s="101"/>
      <c r="D336" s="101"/>
      <c r="E336" s="101"/>
      <c r="F336" s="102">
        <f t="shared" ref="F336:G338" si="103">F337</f>
        <v>1936.7059899999999</v>
      </c>
      <c r="G336" s="102">
        <f t="shared" si="103"/>
        <v>1133.7327399999999</v>
      </c>
    </row>
    <row r="337" spans="1:7" ht="25.5" x14ac:dyDescent="0.25">
      <c r="A337" s="77" t="s">
        <v>73</v>
      </c>
      <c r="B337" s="101" t="s">
        <v>590</v>
      </c>
      <c r="C337" s="101" t="s">
        <v>71</v>
      </c>
      <c r="D337" s="101"/>
      <c r="E337" s="101"/>
      <c r="F337" s="102">
        <f t="shared" si="103"/>
        <v>1936.7059899999999</v>
      </c>
      <c r="G337" s="102">
        <f t="shared" si="103"/>
        <v>1133.7327399999999</v>
      </c>
    </row>
    <row r="338" spans="1:7" x14ac:dyDescent="0.25">
      <c r="A338" s="75" t="s">
        <v>139</v>
      </c>
      <c r="B338" s="101" t="s">
        <v>590</v>
      </c>
      <c r="C338" s="101" t="s">
        <v>71</v>
      </c>
      <c r="D338" s="101" t="s">
        <v>119</v>
      </c>
      <c r="E338" s="101"/>
      <c r="F338" s="102">
        <f t="shared" si="103"/>
        <v>1936.7059899999999</v>
      </c>
      <c r="G338" s="102">
        <f t="shared" si="103"/>
        <v>1133.7327399999999</v>
      </c>
    </row>
    <row r="339" spans="1:7" x14ac:dyDescent="0.25">
      <c r="A339" s="75" t="s">
        <v>138</v>
      </c>
      <c r="B339" s="101" t="s">
        <v>590</v>
      </c>
      <c r="C339" s="101" t="s">
        <v>71</v>
      </c>
      <c r="D339" s="101" t="s">
        <v>119</v>
      </c>
      <c r="E339" s="101" t="s">
        <v>36</v>
      </c>
      <c r="F339" s="102">
        <f>'5. разд 2014'!F407</f>
        <v>1936.7059899999999</v>
      </c>
      <c r="G339" s="102">
        <f>'5. разд 2014'!G407</f>
        <v>1133.7327399999999</v>
      </c>
    </row>
    <row r="340" spans="1:7" ht="63.75" x14ac:dyDescent="0.25">
      <c r="A340" s="77" t="s">
        <v>132</v>
      </c>
      <c r="B340" s="101" t="s">
        <v>131</v>
      </c>
      <c r="C340" s="101"/>
      <c r="D340" s="101"/>
      <c r="E340" s="101"/>
      <c r="F340" s="102">
        <f t="shared" ref="F340:G342" si="104">F341</f>
        <v>3693.8</v>
      </c>
      <c r="G340" s="102">
        <f t="shared" si="104"/>
        <v>3693.8</v>
      </c>
    </row>
    <row r="341" spans="1:7" ht="25.5" x14ac:dyDescent="0.25">
      <c r="A341" s="77" t="s">
        <v>73</v>
      </c>
      <c r="B341" s="101" t="s">
        <v>131</v>
      </c>
      <c r="C341" s="101" t="s">
        <v>71</v>
      </c>
      <c r="D341" s="101"/>
      <c r="E341" s="101"/>
      <c r="F341" s="102">
        <f t="shared" si="104"/>
        <v>3693.8</v>
      </c>
      <c r="G341" s="102">
        <f t="shared" si="104"/>
        <v>3693.8</v>
      </c>
    </row>
    <row r="342" spans="1:7" x14ac:dyDescent="0.25">
      <c r="A342" s="75" t="s">
        <v>139</v>
      </c>
      <c r="B342" s="101" t="s">
        <v>131</v>
      </c>
      <c r="C342" s="101" t="s">
        <v>71</v>
      </c>
      <c r="D342" s="101" t="s">
        <v>119</v>
      </c>
      <c r="E342" s="101"/>
      <c r="F342" s="102">
        <f t="shared" si="104"/>
        <v>3693.8</v>
      </c>
      <c r="G342" s="102">
        <f t="shared" si="104"/>
        <v>3693.8</v>
      </c>
    </row>
    <row r="343" spans="1:7" x14ac:dyDescent="0.25">
      <c r="A343" s="75" t="s">
        <v>138</v>
      </c>
      <c r="B343" s="101" t="s">
        <v>131</v>
      </c>
      <c r="C343" s="101" t="s">
        <v>71</v>
      </c>
      <c r="D343" s="101" t="s">
        <v>119</v>
      </c>
      <c r="E343" s="101" t="s">
        <v>36</v>
      </c>
      <c r="F343" s="102">
        <f>'5. разд 2014'!F409</f>
        <v>3693.8</v>
      </c>
      <c r="G343" s="102">
        <f>'5. разд 2014'!G409</f>
        <v>3693.8</v>
      </c>
    </row>
    <row r="344" spans="1:7" ht="38.25" x14ac:dyDescent="0.25">
      <c r="A344" s="77" t="s">
        <v>558</v>
      </c>
      <c r="B344" s="101" t="s">
        <v>561</v>
      </c>
      <c r="C344" s="101"/>
      <c r="D344" s="101"/>
      <c r="E344" s="101"/>
      <c r="F344" s="102">
        <f t="shared" ref="F344:G346" si="105">F345</f>
        <v>87</v>
      </c>
      <c r="G344" s="102">
        <f t="shared" si="105"/>
        <v>63</v>
      </c>
    </row>
    <row r="345" spans="1:7" ht="25.5" x14ac:dyDescent="0.25">
      <c r="A345" s="77" t="s">
        <v>73</v>
      </c>
      <c r="B345" s="101" t="s">
        <v>561</v>
      </c>
      <c r="C345" s="101" t="s">
        <v>71</v>
      </c>
      <c r="D345" s="101"/>
      <c r="E345" s="101"/>
      <c r="F345" s="102">
        <f t="shared" si="105"/>
        <v>87</v>
      </c>
      <c r="G345" s="102">
        <f t="shared" si="105"/>
        <v>63</v>
      </c>
    </row>
    <row r="346" spans="1:7" x14ac:dyDescent="0.25">
      <c r="A346" s="75" t="s">
        <v>139</v>
      </c>
      <c r="B346" s="101" t="s">
        <v>561</v>
      </c>
      <c r="C346" s="101" t="s">
        <v>71</v>
      </c>
      <c r="D346" s="101" t="s">
        <v>119</v>
      </c>
      <c r="E346" s="101"/>
      <c r="F346" s="102">
        <f t="shared" si="105"/>
        <v>87</v>
      </c>
      <c r="G346" s="102">
        <f t="shared" si="105"/>
        <v>63</v>
      </c>
    </row>
    <row r="347" spans="1:7" x14ac:dyDescent="0.25">
      <c r="A347" s="76" t="s">
        <v>128</v>
      </c>
      <c r="B347" s="101" t="s">
        <v>561</v>
      </c>
      <c r="C347" s="101" t="s">
        <v>71</v>
      </c>
      <c r="D347" s="101" t="s">
        <v>119</v>
      </c>
      <c r="E347" s="101" t="s">
        <v>3</v>
      </c>
      <c r="F347" s="102">
        <f>'5. разд 2014'!F423</f>
        <v>87</v>
      </c>
      <c r="G347" s="102">
        <f>'5. разд 2014'!G423</f>
        <v>63</v>
      </c>
    </row>
    <row r="348" spans="1:7" ht="25.5" x14ac:dyDescent="0.25">
      <c r="A348" s="77" t="s">
        <v>635</v>
      </c>
      <c r="B348" s="101" t="s">
        <v>130</v>
      </c>
      <c r="C348" s="101"/>
      <c r="D348" s="101"/>
      <c r="E348" s="101"/>
      <c r="F348" s="102">
        <f>F349+F353</f>
        <v>10472.4</v>
      </c>
      <c r="G348" s="102">
        <f t="shared" ref="G348" si="106">G349+G353</f>
        <v>10454.188169999999</v>
      </c>
    </row>
    <row r="349" spans="1:7" ht="51" x14ac:dyDescent="0.25">
      <c r="A349" s="77" t="s">
        <v>25</v>
      </c>
      <c r="B349" s="101" t="s">
        <v>129</v>
      </c>
      <c r="C349" s="101"/>
      <c r="D349" s="101"/>
      <c r="E349" s="101"/>
      <c r="F349" s="102">
        <f t="shared" ref="F349:G351" si="107">F350</f>
        <v>10276.4</v>
      </c>
      <c r="G349" s="102">
        <f t="shared" si="107"/>
        <v>10276.4</v>
      </c>
    </row>
    <row r="350" spans="1:7" ht="25.5" x14ac:dyDescent="0.25">
      <c r="A350" s="77" t="s">
        <v>73</v>
      </c>
      <c r="B350" s="101" t="s">
        <v>129</v>
      </c>
      <c r="C350" s="101" t="s">
        <v>71</v>
      </c>
      <c r="D350" s="101"/>
      <c r="E350" s="101"/>
      <c r="F350" s="102">
        <f t="shared" si="107"/>
        <v>10276.4</v>
      </c>
      <c r="G350" s="102">
        <f t="shared" si="107"/>
        <v>10276.4</v>
      </c>
    </row>
    <row r="351" spans="1:7" x14ac:dyDescent="0.25">
      <c r="A351" s="75" t="s">
        <v>139</v>
      </c>
      <c r="B351" s="101" t="s">
        <v>129</v>
      </c>
      <c r="C351" s="101" t="s">
        <v>71</v>
      </c>
      <c r="D351" s="101" t="s">
        <v>119</v>
      </c>
      <c r="E351" s="101"/>
      <c r="F351" s="102">
        <f t="shared" si="107"/>
        <v>10276.4</v>
      </c>
      <c r="G351" s="102">
        <f t="shared" si="107"/>
        <v>10276.4</v>
      </c>
    </row>
    <row r="352" spans="1:7" x14ac:dyDescent="0.25">
      <c r="A352" s="75" t="s">
        <v>138</v>
      </c>
      <c r="B352" s="101" t="s">
        <v>129</v>
      </c>
      <c r="C352" s="101" t="s">
        <v>71</v>
      </c>
      <c r="D352" s="101" t="s">
        <v>119</v>
      </c>
      <c r="E352" s="101" t="s">
        <v>36</v>
      </c>
      <c r="F352" s="102">
        <f>'5. разд 2014'!F412</f>
        <v>10276.4</v>
      </c>
      <c r="G352" s="102">
        <f>'5. разд 2014'!G412</f>
        <v>10276.4</v>
      </c>
    </row>
    <row r="353" spans="1:7" ht="51" x14ac:dyDescent="0.25">
      <c r="A353" s="77" t="s">
        <v>18</v>
      </c>
      <c r="B353" s="101" t="s">
        <v>591</v>
      </c>
      <c r="C353" s="101"/>
      <c r="D353" s="101"/>
      <c r="E353" s="101"/>
      <c r="F353" s="102">
        <f t="shared" ref="F353:G355" si="108">F354</f>
        <v>196</v>
      </c>
      <c r="G353" s="102">
        <f t="shared" si="108"/>
        <v>177.78817000000001</v>
      </c>
    </row>
    <row r="354" spans="1:7" ht="25.5" x14ac:dyDescent="0.25">
      <c r="A354" s="77" t="s">
        <v>73</v>
      </c>
      <c r="B354" s="101" t="s">
        <v>591</v>
      </c>
      <c r="C354" s="101" t="s">
        <v>71</v>
      </c>
      <c r="D354" s="101"/>
      <c r="E354" s="101"/>
      <c r="F354" s="102">
        <f t="shared" si="108"/>
        <v>196</v>
      </c>
      <c r="G354" s="102">
        <f t="shared" si="108"/>
        <v>177.78817000000001</v>
      </c>
    </row>
    <row r="355" spans="1:7" x14ac:dyDescent="0.25">
      <c r="A355" s="75" t="s">
        <v>139</v>
      </c>
      <c r="B355" s="101" t="s">
        <v>591</v>
      </c>
      <c r="C355" s="101" t="s">
        <v>71</v>
      </c>
      <c r="D355" s="101" t="s">
        <v>119</v>
      </c>
      <c r="E355" s="101"/>
      <c r="F355" s="102">
        <f t="shared" si="108"/>
        <v>196</v>
      </c>
      <c r="G355" s="102">
        <f t="shared" si="108"/>
        <v>177.78817000000001</v>
      </c>
    </row>
    <row r="356" spans="1:7" x14ac:dyDescent="0.25">
      <c r="A356" s="75" t="s">
        <v>138</v>
      </c>
      <c r="B356" s="101" t="s">
        <v>591</v>
      </c>
      <c r="C356" s="101" t="s">
        <v>71</v>
      </c>
      <c r="D356" s="101" t="s">
        <v>119</v>
      </c>
      <c r="E356" s="101" t="s">
        <v>36</v>
      </c>
      <c r="F356" s="102">
        <f>'5. разд 2014'!F414</f>
        <v>196</v>
      </c>
      <c r="G356" s="102">
        <f>'5. разд 2014'!G414</f>
        <v>177.78817000000001</v>
      </c>
    </row>
    <row r="357" spans="1:7" ht="38.25" x14ac:dyDescent="0.25">
      <c r="A357" s="77" t="s">
        <v>637</v>
      </c>
      <c r="B357" s="101" t="s">
        <v>232</v>
      </c>
      <c r="C357" s="101"/>
      <c r="D357" s="101"/>
      <c r="E357" s="101"/>
      <c r="F357" s="102">
        <f>F358</f>
        <v>4329</v>
      </c>
      <c r="G357" s="102">
        <f t="shared" ref="G357" si="109">G358</f>
        <v>3872.99566</v>
      </c>
    </row>
    <row r="358" spans="1:7" x14ac:dyDescent="0.25">
      <c r="A358" s="73" t="s">
        <v>40</v>
      </c>
      <c r="B358" s="101" t="s">
        <v>231</v>
      </c>
      <c r="C358" s="101"/>
      <c r="D358" s="101"/>
      <c r="E358" s="101"/>
      <c r="F358" s="102">
        <f>F359+F362</f>
        <v>4329</v>
      </c>
      <c r="G358" s="102">
        <f t="shared" ref="G358" si="110">G359+G362</f>
        <v>3872.99566</v>
      </c>
    </row>
    <row r="359" spans="1:7" ht="25.5" x14ac:dyDescent="0.25">
      <c r="A359" s="77" t="s">
        <v>23</v>
      </c>
      <c r="B359" s="101" t="s">
        <v>231</v>
      </c>
      <c r="C359" s="101" t="s">
        <v>22</v>
      </c>
      <c r="D359" s="101"/>
      <c r="E359" s="101"/>
      <c r="F359" s="102">
        <f>F360</f>
        <v>90</v>
      </c>
      <c r="G359" s="102">
        <f t="shared" ref="G359:G360" si="111">G360</f>
        <v>90</v>
      </c>
    </row>
    <row r="360" spans="1:7" x14ac:dyDescent="0.25">
      <c r="A360" s="75" t="s">
        <v>34</v>
      </c>
      <c r="B360" s="101" t="s">
        <v>231</v>
      </c>
      <c r="C360" s="101" t="s">
        <v>22</v>
      </c>
      <c r="D360" s="101" t="s">
        <v>3</v>
      </c>
      <c r="E360" s="101"/>
      <c r="F360" s="102">
        <f>F361</f>
        <v>90</v>
      </c>
      <c r="G360" s="102">
        <f t="shared" si="111"/>
        <v>90</v>
      </c>
    </row>
    <row r="361" spans="1:7" x14ac:dyDescent="0.25">
      <c r="A361" s="103" t="s">
        <v>33</v>
      </c>
      <c r="B361" s="101" t="s">
        <v>231</v>
      </c>
      <c r="C361" s="101" t="s">
        <v>22</v>
      </c>
      <c r="D361" s="101" t="s">
        <v>3</v>
      </c>
      <c r="E361" s="101" t="s">
        <v>16</v>
      </c>
      <c r="F361" s="102">
        <f>'5. разд 2014'!F209</f>
        <v>90</v>
      </c>
      <c r="G361" s="102">
        <f>'5. разд 2014'!G209</f>
        <v>90</v>
      </c>
    </row>
    <row r="362" spans="1:7" ht="25.5" x14ac:dyDescent="0.25">
      <c r="A362" s="77" t="s">
        <v>73</v>
      </c>
      <c r="B362" s="101" t="s">
        <v>231</v>
      </c>
      <c r="C362" s="101" t="s">
        <v>71</v>
      </c>
      <c r="D362" s="101"/>
      <c r="E362" s="101"/>
      <c r="F362" s="102">
        <f>F363</f>
        <v>4239</v>
      </c>
      <c r="G362" s="102">
        <f t="shared" ref="G362:G363" si="112">G363</f>
        <v>3782.99566</v>
      </c>
    </row>
    <row r="363" spans="1:7" x14ac:dyDescent="0.25">
      <c r="A363" s="75" t="s">
        <v>139</v>
      </c>
      <c r="B363" s="101" t="s">
        <v>231</v>
      </c>
      <c r="C363" s="101" t="s">
        <v>71</v>
      </c>
      <c r="D363" s="101" t="s">
        <v>119</v>
      </c>
      <c r="E363" s="101"/>
      <c r="F363" s="102">
        <f>F364</f>
        <v>4239</v>
      </c>
      <c r="G363" s="102">
        <f t="shared" si="112"/>
        <v>3782.99566</v>
      </c>
    </row>
    <row r="364" spans="1:7" x14ac:dyDescent="0.25">
      <c r="A364" s="76" t="s">
        <v>128</v>
      </c>
      <c r="B364" s="101" t="s">
        <v>231</v>
      </c>
      <c r="C364" s="101" t="s">
        <v>71</v>
      </c>
      <c r="D364" s="101" t="s">
        <v>119</v>
      </c>
      <c r="E364" s="101" t="s">
        <v>3</v>
      </c>
      <c r="F364" s="102">
        <f>'5. разд 2014'!F426</f>
        <v>4239</v>
      </c>
      <c r="G364" s="102">
        <f>'5. разд 2014'!G426</f>
        <v>3782.99566</v>
      </c>
    </row>
    <row r="365" spans="1:7" ht="51" x14ac:dyDescent="0.25">
      <c r="A365" s="77" t="s">
        <v>639</v>
      </c>
      <c r="B365" s="101" t="s">
        <v>124</v>
      </c>
      <c r="C365" s="101"/>
      <c r="D365" s="101"/>
      <c r="E365" s="101"/>
      <c r="F365" s="102">
        <f>F366+F370</f>
        <v>12819.89401</v>
      </c>
      <c r="G365" s="102">
        <f t="shared" ref="G365" si="113">G366+G370</f>
        <v>12819.89401</v>
      </c>
    </row>
    <row r="366" spans="1:7" ht="51" x14ac:dyDescent="0.25">
      <c r="A366" s="77" t="s">
        <v>25</v>
      </c>
      <c r="B366" s="101" t="s">
        <v>123</v>
      </c>
      <c r="C366" s="101"/>
      <c r="D366" s="101"/>
      <c r="E366" s="101"/>
      <c r="F366" s="102">
        <f t="shared" ref="F366:G368" si="114">F367</f>
        <v>12573</v>
      </c>
      <c r="G366" s="102">
        <f t="shared" si="114"/>
        <v>12573</v>
      </c>
    </row>
    <row r="367" spans="1:7" ht="25.5" x14ac:dyDescent="0.25">
      <c r="A367" s="77" t="s">
        <v>73</v>
      </c>
      <c r="B367" s="101" t="s">
        <v>123</v>
      </c>
      <c r="C367" s="101" t="s">
        <v>71</v>
      </c>
      <c r="D367" s="101"/>
      <c r="E367" s="101"/>
      <c r="F367" s="102">
        <f t="shared" si="114"/>
        <v>12573</v>
      </c>
      <c r="G367" s="102">
        <f t="shared" si="114"/>
        <v>12573</v>
      </c>
    </row>
    <row r="368" spans="1:7" x14ac:dyDescent="0.25">
      <c r="A368" s="75" t="s">
        <v>139</v>
      </c>
      <c r="B368" s="101" t="s">
        <v>123</v>
      </c>
      <c r="C368" s="101" t="s">
        <v>71</v>
      </c>
      <c r="D368" s="101" t="s">
        <v>119</v>
      </c>
      <c r="E368" s="101"/>
      <c r="F368" s="102">
        <f t="shared" si="114"/>
        <v>12573</v>
      </c>
      <c r="G368" s="102">
        <f t="shared" si="114"/>
        <v>12573</v>
      </c>
    </row>
    <row r="369" spans="1:7" x14ac:dyDescent="0.25">
      <c r="A369" s="76" t="s">
        <v>128</v>
      </c>
      <c r="B369" s="101" t="s">
        <v>123</v>
      </c>
      <c r="C369" s="101" t="s">
        <v>71</v>
      </c>
      <c r="D369" s="101" t="s">
        <v>119</v>
      </c>
      <c r="E369" s="101" t="s">
        <v>3</v>
      </c>
      <c r="F369" s="102">
        <f>'5. разд 2014'!F429</f>
        <v>12573</v>
      </c>
      <c r="G369" s="102">
        <f>'5. разд 2014'!G429</f>
        <v>12573</v>
      </c>
    </row>
    <row r="370" spans="1:7" ht="51" x14ac:dyDescent="0.25">
      <c r="A370" s="77" t="s">
        <v>18</v>
      </c>
      <c r="B370" s="101" t="s">
        <v>592</v>
      </c>
      <c r="C370" s="101"/>
      <c r="D370" s="101"/>
      <c r="E370" s="101"/>
      <c r="F370" s="102">
        <f t="shared" ref="F370:G372" si="115">F371</f>
        <v>246.89401000000001</v>
      </c>
      <c r="G370" s="102">
        <f t="shared" si="115"/>
        <v>246.89401000000001</v>
      </c>
    </row>
    <row r="371" spans="1:7" ht="25.5" x14ac:dyDescent="0.25">
      <c r="A371" s="77" t="s">
        <v>73</v>
      </c>
      <c r="B371" s="101" t="s">
        <v>592</v>
      </c>
      <c r="C371" s="101" t="s">
        <v>71</v>
      </c>
      <c r="D371" s="101"/>
      <c r="E371" s="101"/>
      <c r="F371" s="102">
        <f t="shared" si="115"/>
        <v>246.89401000000001</v>
      </c>
      <c r="G371" s="102">
        <f t="shared" si="115"/>
        <v>246.89401000000001</v>
      </c>
    </row>
    <row r="372" spans="1:7" x14ac:dyDescent="0.25">
      <c r="A372" s="75" t="s">
        <v>139</v>
      </c>
      <c r="B372" s="101" t="s">
        <v>592</v>
      </c>
      <c r="C372" s="101" t="s">
        <v>71</v>
      </c>
      <c r="D372" s="101" t="s">
        <v>119</v>
      </c>
      <c r="E372" s="101"/>
      <c r="F372" s="102">
        <f t="shared" si="115"/>
        <v>246.89401000000001</v>
      </c>
      <c r="G372" s="102">
        <f t="shared" si="115"/>
        <v>246.89401000000001</v>
      </c>
    </row>
    <row r="373" spans="1:7" x14ac:dyDescent="0.25">
      <c r="A373" s="76" t="s">
        <v>128</v>
      </c>
      <c r="B373" s="101" t="s">
        <v>592</v>
      </c>
      <c r="C373" s="101" t="s">
        <v>71</v>
      </c>
      <c r="D373" s="101" t="s">
        <v>119</v>
      </c>
      <c r="E373" s="101" t="s">
        <v>3</v>
      </c>
      <c r="F373" s="102">
        <f>'5. разд 2014'!F431</f>
        <v>246.89401000000001</v>
      </c>
      <c r="G373" s="102">
        <f>'5. разд 2014'!G431</f>
        <v>246.89401000000001</v>
      </c>
    </row>
    <row r="374" spans="1:7" x14ac:dyDescent="0.25">
      <c r="A374" s="106" t="s">
        <v>13</v>
      </c>
      <c r="B374" s="101" t="s">
        <v>12</v>
      </c>
      <c r="C374" s="101"/>
      <c r="D374" s="101"/>
      <c r="E374" s="101"/>
      <c r="F374" s="102">
        <f>F375+F414+F654+F682+F697+F712+F729+F741</f>
        <v>1184263.9261099999</v>
      </c>
      <c r="G374" s="102">
        <f>G375+G414+G654+G682+G697+G712+G729+G741</f>
        <v>1072040.80326</v>
      </c>
    </row>
    <row r="375" spans="1:7" ht="25.5" x14ac:dyDescent="0.25">
      <c r="A375" s="107" t="s">
        <v>62</v>
      </c>
      <c r="B375" s="101" t="s">
        <v>61</v>
      </c>
      <c r="C375" s="101"/>
      <c r="D375" s="101"/>
      <c r="E375" s="101"/>
      <c r="F375" s="102">
        <f>F376+F380+F387+F391+F398+F402+F409</f>
        <v>8511.9341600000007</v>
      </c>
      <c r="G375" s="102">
        <f>G376+G380+G387+G391+G398+G402+G409</f>
        <v>7895.4172000000008</v>
      </c>
    </row>
    <row r="376" spans="1:7" ht="25.5" x14ac:dyDescent="0.25">
      <c r="A376" s="77" t="s">
        <v>562</v>
      </c>
      <c r="B376" s="101" t="s">
        <v>563</v>
      </c>
      <c r="C376" s="101"/>
      <c r="D376" s="101"/>
      <c r="E376" s="101"/>
      <c r="F376" s="102">
        <f>F377</f>
        <v>2324.5989800000002</v>
      </c>
      <c r="G376" s="102">
        <f t="shared" ref="G376" si="116">G377</f>
        <v>2318.1389800000002</v>
      </c>
    </row>
    <row r="377" spans="1:7" ht="51" x14ac:dyDescent="0.25">
      <c r="A377" s="77" t="s">
        <v>17</v>
      </c>
      <c r="B377" s="101" t="s">
        <v>563</v>
      </c>
      <c r="C377" s="101" t="s">
        <v>24</v>
      </c>
      <c r="D377" s="101"/>
      <c r="E377" s="101"/>
      <c r="F377" s="102">
        <f>F378</f>
        <v>2324.5989800000002</v>
      </c>
      <c r="G377" s="102">
        <f t="shared" ref="G377:G378" si="117">G378</f>
        <v>2318.1389800000002</v>
      </c>
    </row>
    <row r="378" spans="1:7" x14ac:dyDescent="0.25">
      <c r="A378" s="108" t="s">
        <v>51</v>
      </c>
      <c r="B378" s="101" t="s">
        <v>563</v>
      </c>
      <c r="C378" s="101" t="s">
        <v>24</v>
      </c>
      <c r="D378" s="101" t="s">
        <v>36</v>
      </c>
      <c r="E378" s="101"/>
      <c r="F378" s="102">
        <f>F379</f>
        <v>2324.5989800000002</v>
      </c>
      <c r="G378" s="102">
        <f t="shared" si="117"/>
        <v>2318.1389800000002</v>
      </c>
    </row>
    <row r="379" spans="1:7" ht="25.5" x14ac:dyDescent="0.25">
      <c r="A379" s="108" t="s">
        <v>65</v>
      </c>
      <c r="B379" s="101" t="s">
        <v>563</v>
      </c>
      <c r="C379" s="101" t="s">
        <v>24</v>
      </c>
      <c r="D379" s="101" t="s">
        <v>36</v>
      </c>
      <c r="E379" s="101" t="s">
        <v>64</v>
      </c>
      <c r="F379" s="102">
        <f>'5. разд 2014'!F18</f>
        <v>2324.5989800000002</v>
      </c>
      <c r="G379" s="102">
        <f>'5. разд 2014'!G18</f>
        <v>2318.1389800000002</v>
      </c>
    </row>
    <row r="380" spans="1:7" ht="25.5" x14ac:dyDescent="0.25">
      <c r="A380" s="73" t="s">
        <v>564</v>
      </c>
      <c r="B380" s="101" t="s">
        <v>565</v>
      </c>
      <c r="C380" s="101"/>
      <c r="D380" s="101"/>
      <c r="E380" s="101"/>
      <c r="F380" s="102">
        <f>F381+F384</f>
        <v>771.6</v>
      </c>
      <c r="G380" s="102">
        <f t="shared" ref="G380" si="118">G381+G384</f>
        <v>747.44038999999998</v>
      </c>
    </row>
    <row r="381" spans="1:7" ht="51" x14ac:dyDescent="0.25">
      <c r="A381" s="77" t="s">
        <v>17</v>
      </c>
      <c r="B381" s="101" t="s">
        <v>565</v>
      </c>
      <c r="C381" s="101" t="s">
        <v>24</v>
      </c>
      <c r="D381" s="101"/>
      <c r="E381" s="101"/>
      <c r="F381" s="102">
        <f t="shared" ref="F381:G382" si="119">F382</f>
        <v>699.6</v>
      </c>
      <c r="G381" s="102">
        <f t="shared" si="119"/>
        <v>675.44339000000002</v>
      </c>
    </row>
    <row r="382" spans="1:7" x14ac:dyDescent="0.25">
      <c r="A382" s="108" t="s">
        <v>51</v>
      </c>
      <c r="B382" s="101" t="s">
        <v>565</v>
      </c>
      <c r="C382" s="101" t="s">
        <v>24</v>
      </c>
      <c r="D382" s="101" t="s">
        <v>36</v>
      </c>
      <c r="E382" s="101"/>
      <c r="F382" s="102">
        <f t="shared" si="119"/>
        <v>699.6</v>
      </c>
      <c r="G382" s="102">
        <f t="shared" si="119"/>
        <v>675.44339000000002</v>
      </c>
    </row>
    <row r="383" spans="1:7" ht="25.5" x14ac:dyDescent="0.25">
      <c r="A383" s="108" t="s">
        <v>65</v>
      </c>
      <c r="B383" s="101" t="s">
        <v>565</v>
      </c>
      <c r="C383" s="101" t="s">
        <v>24</v>
      </c>
      <c r="D383" s="101" t="s">
        <v>36</v>
      </c>
      <c r="E383" s="101" t="s">
        <v>64</v>
      </c>
      <c r="F383" s="102">
        <f>'5. разд 2014'!F20</f>
        <v>699.6</v>
      </c>
      <c r="G383" s="102">
        <f>'5. разд 2014'!G20</f>
        <v>675.44339000000002</v>
      </c>
    </row>
    <row r="384" spans="1:7" ht="25.5" x14ac:dyDescent="0.25">
      <c r="A384" s="77" t="s">
        <v>23</v>
      </c>
      <c r="B384" s="101" t="s">
        <v>565</v>
      </c>
      <c r="C384" s="101" t="s">
        <v>22</v>
      </c>
      <c r="D384" s="101"/>
      <c r="E384" s="101"/>
      <c r="F384" s="102">
        <f>F385</f>
        <v>72</v>
      </c>
      <c r="G384" s="102">
        <f t="shared" ref="G384:G385" si="120">G385</f>
        <v>71.997</v>
      </c>
    </row>
    <row r="385" spans="1:7" x14ac:dyDescent="0.25">
      <c r="A385" s="108" t="s">
        <v>51</v>
      </c>
      <c r="B385" s="101" t="s">
        <v>565</v>
      </c>
      <c r="C385" s="101" t="s">
        <v>22</v>
      </c>
      <c r="D385" s="101" t="s">
        <v>36</v>
      </c>
      <c r="E385" s="101"/>
      <c r="F385" s="102">
        <f>F386</f>
        <v>72</v>
      </c>
      <c r="G385" s="102">
        <f t="shared" si="120"/>
        <v>71.997</v>
      </c>
    </row>
    <row r="386" spans="1:7" ht="25.5" x14ac:dyDescent="0.25">
      <c r="A386" s="108" t="s">
        <v>65</v>
      </c>
      <c r="B386" s="101" t="s">
        <v>565</v>
      </c>
      <c r="C386" s="101" t="s">
        <v>22</v>
      </c>
      <c r="D386" s="101" t="s">
        <v>36</v>
      </c>
      <c r="E386" s="101" t="s">
        <v>64</v>
      </c>
      <c r="F386" s="102">
        <f>'5. разд 2014'!F21</f>
        <v>72</v>
      </c>
      <c r="G386" s="102">
        <f>'5. разд 2014'!G21</f>
        <v>71.997</v>
      </c>
    </row>
    <row r="387" spans="1:7" ht="25.5" x14ac:dyDescent="0.25">
      <c r="A387" s="107" t="s">
        <v>643</v>
      </c>
      <c r="B387" s="101" t="s">
        <v>578</v>
      </c>
      <c r="C387" s="101"/>
      <c r="D387" s="101"/>
      <c r="E387" s="101"/>
      <c r="F387" s="102">
        <f t="shared" ref="F387:G389" si="121">F388</f>
        <v>1465.8131800000001</v>
      </c>
      <c r="G387" s="102">
        <f t="shared" si="121"/>
        <v>1463.3396399999999</v>
      </c>
    </row>
    <row r="388" spans="1:7" ht="51" x14ac:dyDescent="0.25">
      <c r="A388" s="77" t="s">
        <v>17</v>
      </c>
      <c r="B388" s="101" t="s">
        <v>578</v>
      </c>
      <c r="C388" s="101" t="s">
        <v>24</v>
      </c>
      <c r="D388" s="101"/>
      <c r="E388" s="101"/>
      <c r="F388" s="102">
        <f t="shared" si="121"/>
        <v>1465.8131800000001</v>
      </c>
      <c r="G388" s="102">
        <f t="shared" si="121"/>
        <v>1463.3396399999999</v>
      </c>
    </row>
    <row r="389" spans="1:7" x14ac:dyDescent="0.25">
      <c r="A389" s="108" t="s">
        <v>51</v>
      </c>
      <c r="B389" s="101" t="s">
        <v>578</v>
      </c>
      <c r="C389" s="101" t="s">
        <v>24</v>
      </c>
      <c r="D389" s="101" t="s">
        <v>36</v>
      </c>
      <c r="E389" s="101"/>
      <c r="F389" s="102">
        <f t="shared" si="121"/>
        <v>1465.8131800000001</v>
      </c>
      <c r="G389" s="102">
        <f t="shared" si="121"/>
        <v>1463.3396399999999</v>
      </c>
    </row>
    <row r="390" spans="1:7" ht="38.25" x14ac:dyDescent="0.25">
      <c r="A390" s="103" t="s">
        <v>63</v>
      </c>
      <c r="B390" s="101" t="s">
        <v>578</v>
      </c>
      <c r="C390" s="101" t="s">
        <v>24</v>
      </c>
      <c r="D390" s="101" t="s">
        <v>36</v>
      </c>
      <c r="E390" s="101" t="s">
        <v>60</v>
      </c>
      <c r="F390" s="102">
        <f>'5. разд 2014'!F28</f>
        <v>1465.8131800000001</v>
      </c>
      <c r="G390" s="102">
        <f>'5. разд 2014'!G28</f>
        <v>1463.3396399999999</v>
      </c>
    </row>
    <row r="391" spans="1:7" ht="25.5" x14ac:dyDescent="0.25">
      <c r="A391" s="107" t="s">
        <v>644</v>
      </c>
      <c r="B391" s="101" t="s">
        <v>583</v>
      </c>
      <c r="C391" s="101"/>
      <c r="D391" s="101"/>
      <c r="E391" s="101"/>
      <c r="F391" s="102">
        <f>F392+F395</f>
        <v>507.95001999999999</v>
      </c>
      <c r="G391" s="102">
        <f>G392+G395</f>
        <v>443.42234000000002</v>
      </c>
    </row>
    <row r="392" spans="1:7" ht="80.25" customHeight="1" x14ac:dyDescent="0.25">
      <c r="A392" s="77" t="s">
        <v>17</v>
      </c>
      <c r="B392" s="101" t="s">
        <v>583</v>
      </c>
      <c r="C392" s="101" t="s">
        <v>24</v>
      </c>
      <c r="D392" s="101"/>
      <c r="E392" s="101"/>
      <c r="F392" s="102">
        <f>F393</f>
        <v>306.20001999999999</v>
      </c>
      <c r="G392" s="102">
        <f t="shared" ref="G392:G393" si="122">G393</f>
        <v>258.86234000000002</v>
      </c>
    </row>
    <row r="393" spans="1:7" x14ac:dyDescent="0.25">
      <c r="A393" s="108" t="s">
        <v>51</v>
      </c>
      <c r="B393" s="101" t="s">
        <v>583</v>
      </c>
      <c r="C393" s="101" t="s">
        <v>24</v>
      </c>
      <c r="D393" s="101" t="s">
        <v>36</v>
      </c>
      <c r="E393" s="101"/>
      <c r="F393" s="102">
        <f>F394</f>
        <v>306.20001999999999</v>
      </c>
      <c r="G393" s="102">
        <f t="shared" si="122"/>
        <v>258.86234000000002</v>
      </c>
    </row>
    <row r="394" spans="1:7" ht="38.25" x14ac:dyDescent="0.25">
      <c r="A394" s="103" t="s">
        <v>63</v>
      </c>
      <c r="B394" s="101" t="s">
        <v>583</v>
      </c>
      <c r="C394" s="101" t="s">
        <v>24</v>
      </c>
      <c r="D394" s="101" t="s">
        <v>36</v>
      </c>
      <c r="E394" s="101" t="s">
        <v>60</v>
      </c>
      <c r="F394" s="102">
        <f>'5. разд 2014'!F30</f>
        <v>306.20001999999999</v>
      </c>
      <c r="G394" s="102">
        <f>'5. разд 2014'!G30</f>
        <v>258.86234000000002</v>
      </c>
    </row>
    <row r="395" spans="1:7" ht="25.5" x14ac:dyDescent="0.25">
      <c r="A395" s="77" t="s">
        <v>23</v>
      </c>
      <c r="B395" s="101" t="s">
        <v>583</v>
      </c>
      <c r="C395" s="101" t="s">
        <v>22</v>
      </c>
      <c r="D395" s="101"/>
      <c r="E395" s="101"/>
      <c r="F395" s="102">
        <f>F396</f>
        <v>201.75</v>
      </c>
      <c r="G395" s="102">
        <f t="shared" ref="G395:G396" si="123">G396</f>
        <v>184.56</v>
      </c>
    </row>
    <row r="396" spans="1:7" x14ac:dyDescent="0.25">
      <c r="A396" s="108" t="s">
        <v>51</v>
      </c>
      <c r="B396" s="101" t="s">
        <v>583</v>
      </c>
      <c r="C396" s="101" t="s">
        <v>22</v>
      </c>
      <c r="D396" s="101" t="s">
        <v>36</v>
      </c>
      <c r="E396" s="101"/>
      <c r="F396" s="102">
        <f>F397</f>
        <v>201.75</v>
      </c>
      <c r="G396" s="102">
        <f t="shared" si="123"/>
        <v>184.56</v>
      </c>
    </row>
    <row r="397" spans="1:7" ht="63" customHeight="1" x14ac:dyDescent="0.25">
      <c r="A397" s="103" t="s">
        <v>63</v>
      </c>
      <c r="B397" s="101" t="s">
        <v>583</v>
      </c>
      <c r="C397" s="101" t="s">
        <v>22</v>
      </c>
      <c r="D397" s="101" t="s">
        <v>36</v>
      </c>
      <c r="E397" s="101" t="s">
        <v>60</v>
      </c>
      <c r="F397" s="102">
        <f>'5. разд 2014'!F31</f>
        <v>201.75</v>
      </c>
      <c r="G397" s="102">
        <f>'5. разд 2014'!G31</f>
        <v>184.56</v>
      </c>
    </row>
    <row r="398" spans="1:7" ht="33.75" customHeight="1" x14ac:dyDescent="0.25">
      <c r="A398" s="77" t="s">
        <v>48</v>
      </c>
      <c r="B398" s="101" t="s">
        <v>567</v>
      </c>
      <c r="C398" s="101"/>
      <c r="D398" s="101"/>
      <c r="E398" s="101"/>
      <c r="F398" s="102">
        <f t="shared" ref="F398:G400" si="124">F399</f>
        <v>3111.6709999999998</v>
      </c>
      <c r="G398" s="102">
        <f t="shared" si="124"/>
        <v>2672.7757799999999</v>
      </c>
    </row>
    <row r="399" spans="1:7" ht="68.25" customHeight="1" x14ac:dyDescent="0.25">
      <c r="A399" s="77" t="s">
        <v>17</v>
      </c>
      <c r="B399" s="101" t="s">
        <v>567</v>
      </c>
      <c r="C399" s="101" t="s">
        <v>24</v>
      </c>
      <c r="D399" s="101"/>
      <c r="E399" s="101"/>
      <c r="F399" s="102">
        <f t="shared" si="124"/>
        <v>3111.6709999999998</v>
      </c>
      <c r="G399" s="102">
        <f t="shared" si="124"/>
        <v>2672.7757799999999</v>
      </c>
    </row>
    <row r="400" spans="1:7" x14ac:dyDescent="0.25">
      <c r="A400" s="108" t="s">
        <v>51</v>
      </c>
      <c r="B400" s="101" t="s">
        <v>567</v>
      </c>
      <c r="C400" s="101" t="s">
        <v>24</v>
      </c>
      <c r="D400" s="101" t="s">
        <v>36</v>
      </c>
      <c r="E400" s="101"/>
      <c r="F400" s="102">
        <f t="shared" si="124"/>
        <v>3111.6709999999998</v>
      </c>
      <c r="G400" s="102">
        <f t="shared" si="124"/>
        <v>2672.7757799999999</v>
      </c>
    </row>
    <row r="401" spans="1:7" ht="63.75" customHeight="1" x14ac:dyDescent="0.25">
      <c r="A401" s="103" t="s">
        <v>63</v>
      </c>
      <c r="B401" s="101" t="s">
        <v>567</v>
      </c>
      <c r="C401" s="101" t="s">
        <v>24</v>
      </c>
      <c r="D401" s="101" t="s">
        <v>36</v>
      </c>
      <c r="E401" s="101" t="s">
        <v>60</v>
      </c>
      <c r="F401" s="102">
        <f>'5. разд 2014'!F33</f>
        <v>3111.6709999999998</v>
      </c>
      <c r="G401" s="102">
        <f>'5. разд 2014'!G33</f>
        <v>2672.7757799999999</v>
      </c>
    </row>
    <row r="402" spans="1:7" ht="25.5" x14ac:dyDescent="0.25">
      <c r="A402" s="73" t="s">
        <v>37</v>
      </c>
      <c r="B402" s="101" t="s">
        <v>568</v>
      </c>
      <c r="C402" s="101"/>
      <c r="D402" s="101"/>
      <c r="E402" s="101"/>
      <c r="F402" s="102">
        <f>F403+F406</f>
        <v>247.37189999999998</v>
      </c>
      <c r="G402" s="102">
        <f t="shared" ref="G402" si="125">G403+G406</f>
        <v>167.38569000000001</v>
      </c>
    </row>
    <row r="403" spans="1:7" ht="25.5" x14ac:dyDescent="0.25">
      <c r="A403" s="77" t="s">
        <v>23</v>
      </c>
      <c r="B403" s="101" t="s">
        <v>568</v>
      </c>
      <c r="C403" s="101" t="s">
        <v>22</v>
      </c>
      <c r="D403" s="101"/>
      <c r="E403" s="101"/>
      <c r="F403" s="102">
        <f>F404</f>
        <v>186.93289999999999</v>
      </c>
      <c r="G403" s="102">
        <f t="shared" ref="G403:G404" si="126">G404</f>
        <v>119.718</v>
      </c>
    </row>
    <row r="404" spans="1:7" x14ac:dyDescent="0.25">
      <c r="A404" s="108" t="s">
        <v>51</v>
      </c>
      <c r="B404" s="101" t="s">
        <v>568</v>
      </c>
      <c r="C404" s="101" t="s">
        <v>22</v>
      </c>
      <c r="D404" s="101" t="s">
        <v>36</v>
      </c>
      <c r="E404" s="101"/>
      <c r="F404" s="102">
        <f>F405</f>
        <v>186.93289999999999</v>
      </c>
      <c r="G404" s="102">
        <f t="shared" si="126"/>
        <v>119.718</v>
      </c>
    </row>
    <row r="405" spans="1:7" ht="62.25" customHeight="1" x14ac:dyDescent="0.25">
      <c r="A405" s="103" t="s">
        <v>63</v>
      </c>
      <c r="B405" s="101" t="s">
        <v>568</v>
      </c>
      <c r="C405" s="101" t="s">
        <v>22</v>
      </c>
      <c r="D405" s="101" t="s">
        <v>36</v>
      </c>
      <c r="E405" s="101" t="s">
        <v>60</v>
      </c>
      <c r="F405" s="102">
        <f>'5. разд 2014'!F35</f>
        <v>186.93289999999999</v>
      </c>
      <c r="G405" s="102">
        <f>'5. разд 2014'!G35</f>
        <v>119.718</v>
      </c>
    </row>
    <row r="406" spans="1:7" x14ac:dyDescent="0.25">
      <c r="A406" s="77" t="s">
        <v>21</v>
      </c>
      <c r="B406" s="101" t="s">
        <v>568</v>
      </c>
      <c r="C406" s="101" t="s">
        <v>19</v>
      </c>
      <c r="D406" s="101"/>
      <c r="E406" s="101"/>
      <c r="F406" s="102">
        <f>F407</f>
        <v>60.439</v>
      </c>
      <c r="G406" s="102">
        <f t="shared" ref="G406:G407" si="127">G407</f>
        <v>47.66769</v>
      </c>
    </row>
    <row r="407" spans="1:7" x14ac:dyDescent="0.25">
      <c r="A407" s="108" t="s">
        <v>51</v>
      </c>
      <c r="B407" s="101" t="s">
        <v>568</v>
      </c>
      <c r="C407" s="101" t="s">
        <v>19</v>
      </c>
      <c r="D407" s="101" t="s">
        <v>36</v>
      </c>
      <c r="E407" s="101"/>
      <c r="F407" s="102">
        <f>F408</f>
        <v>60.439</v>
      </c>
      <c r="G407" s="102">
        <f t="shared" si="127"/>
        <v>47.66769</v>
      </c>
    </row>
    <row r="408" spans="1:7" ht="60" customHeight="1" x14ac:dyDescent="0.25">
      <c r="A408" s="103" t="s">
        <v>63</v>
      </c>
      <c r="B408" s="101" t="s">
        <v>568</v>
      </c>
      <c r="C408" s="101" t="s">
        <v>19</v>
      </c>
      <c r="D408" s="101" t="s">
        <v>36</v>
      </c>
      <c r="E408" s="101" t="s">
        <v>60</v>
      </c>
      <c r="F408" s="102">
        <f>'5. разд 2014'!F36</f>
        <v>60.439</v>
      </c>
      <c r="G408" s="102">
        <f>'5. разд 2014'!G36</f>
        <v>47.66769</v>
      </c>
    </row>
    <row r="409" spans="1:7" ht="71.25" customHeight="1" x14ac:dyDescent="0.25">
      <c r="A409" s="77" t="s">
        <v>18</v>
      </c>
      <c r="B409" s="101" t="s">
        <v>566</v>
      </c>
      <c r="C409" s="101"/>
      <c r="D409" s="101"/>
      <c r="E409" s="101"/>
      <c r="F409" s="102">
        <f>F410</f>
        <v>82.929079999999999</v>
      </c>
      <c r="G409" s="102">
        <f t="shared" ref="G409:G410" si="128">G410</f>
        <v>82.914379999999994</v>
      </c>
    </row>
    <row r="410" spans="1:7" ht="77.25" customHeight="1" x14ac:dyDescent="0.25">
      <c r="A410" s="77" t="s">
        <v>17</v>
      </c>
      <c r="B410" s="101" t="s">
        <v>566</v>
      </c>
      <c r="C410" s="101" t="s">
        <v>24</v>
      </c>
      <c r="D410" s="101"/>
      <c r="E410" s="101"/>
      <c r="F410" s="102">
        <f>F411</f>
        <v>82.929079999999999</v>
      </c>
      <c r="G410" s="102">
        <f t="shared" si="128"/>
        <v>82.914379999999994</v>
      </c>
    </row>
    <row r="411" spans="1:7" x14ac:dyDescent="0.25">
      <c r="A411" s="108" t="s">
        <v>51</v>
      </c>
      <c r="B411" s="101" t="s">
        <v>566</v>
      </c>
      <c r="C411" s="101" t="s">
        <v>24</v>
      </c>
      <c r="D411" s="101" t="s">
        <v>36</v>
      </c>
      <c r="E411" s="101"/>
      <c r="F411" s="102">
        <f>SUM(F412:F413)</f>
        <v>82.929079999999999</v>
      </c>
      <c r="G411" s="102">
        <f t="shared" ref="G411" si="129">SUM(G412:G413)</f>
        <v>82.914379999999994</v>
      </c>
    </row>
    <row r="412" spans="1:7" ht="25.5" x14ac:dyDescent="0.25">
      <c r="A412" s="108" t="s">
        <v>65</v>
      </c>
      <c r="B412" s="101" t="s">
        <v>566</v>
      </c>
      <c r="C412" s="101" t="s">
        <v>24</v>
      </c>
      <c r="D412" s="101" t="s">
        <v>36</v>
      </c>
      <c r="E412" s="101" t="s">
        <v>64</v>
      </c>
      <c r="F412" s="102">
        <f>'5. разд 2014'!F23</f>
        <v>51.2</v>
      </c>
      <c r="G412" s="102">
        <f>'5. разд 2014'!G23</f>
        <v>51.185299999999998</v>
      </c>
    </row>
    <row r="413" spans="1:7" ht="59.25" customHeight="1" x14ac:dyDescent="0.25">
      <c r="A413" s="103" t="s">
        <v>63</v>
      </c>
      <c r="B413" s="101" t="s">
        <v>566</v>
      </c>
      <c r="C413" s="101" t="s">
        <v>24</v>
      </c>
      <c r="D413" s="101" t="s">
        <v>36</v>
      </c>
      <c r="E413" s="101" t="s">
        <v>60</v>
      </c>
      <c r="F413" s="102">
        <f>'5. разд 2014'!F38</f>
        <v>31.72908</v>
      </c>
      <c r="G413" s="102">
        <f>'5. разд 2014'!G38</f>
        <v>31.72908</v>
      </c>
    </row>
    <row r="414" spans="1:7" ht="25.5" x14ac:dyDescent="0.25">
      <c r="A414" s="106" t="s">
        <v>11</v>
      </c>
      <c r="B414" s="101" t="s">
        <v>10</v>
      </c>
      <c r="C414" s="101"/>
      <c r="D414" s="101"/>
      <c r="E414" s="101"/>
      <c r="F414" s="102">
        <f>F415+F419+F426+F430+F440+F444+F460+F456+F471+F479+F483+F487+F491+F498+F505+F509+F516+F523+F535+F539+F548+F552+F556+F560+F568+F572+F576+F580+F584+F588+F592+F596+F600+F607+F615+F619+F638+F626+F642+F452+F527+F634+F464+F630+F611+F531+F646+F650+F448+F475</f>
        <v>975107.02467999991</v>
      </c>
      <c r="G414" s="102">
        <f>G415+G419+G426+G430+G440+G444+G460+G456+G471+G479+G483+G487+G491+G498+G505+G509+G516+G523+G535+G539+G548+G552+G556+G560+G568+G572+G576+G580+G584+G588+G592+G596+G600+G607+G615+G619+G638+G626+G642+G452+G527+G634+G464+G630+G611+G531+G646+G650+G448+G475</f>
        <v>906953.80044999998</v>
      </c>
    </row>
    <row r="415" spans="1:7" ht="25.5" x14ac:dyDescent="0.25">
      <c r="A415" s="106" t="s">
        <v>577</v>
      </c>
      <c r="B415" s="101" t="s">
        <v>576</v>
      </c>
      <c r="C415" s="101"/>
      <c r="D415" s="101"/>
      <c r="E415" s="101"/>
      <c r="F415" s="102">
        <f t="shared" ref="F415:G417" si="130">F416</f>
        <v>2012.1420000000001</v>
      </c>
      <c r="G415" s="102">
        <f t="shared" si="130"/>
        <v>2005.6482900000001</v>
      </c>
    </row>
    <row r="416" spans="1:7" ht="76.5" customHeight="1" x14ac:dyDescent="0.25">
      <c r="A416" s="77" t="s">
        <v>17</v>
      </c>
      <c r="B416" s="101" t="s">
        <v>576</v>
      </c>
      <c r="C416" s="101" t="s">
        <v>24</v>
      </c>
      <c r="D416" s="101"/>
      <c r="E416" s="101"/>
      <c r="F416" s="102">
        <f t="shared" si="130"/>
        <v>2012.1420000000001</v>
      </c>
      <c r="G416" s="102">
        <f t="shared" si="130"/>
        <v>2005.6482900000001</v>
      </c>
    </row>
    <row r="417" spans="1:7" x14ac:dyDescent="0.25">
      <c r="A417" s="108" t="s">
        <v>51</v>
      </c>
      <c r="B417" s="101" t="s">
        <v>576</v>
      </c>
      <c r="C417" s="101" t="s">
        <v>24</v>
      </c>
      <c r="D417" s="101" t="s">
        <v>36</v>
      </c>
      <c r="E417" s="101"/>
      <c r="F417" s="102">
        <f t="shared" si="130"/>
        <v>2012.1420000000001</v>
      </c>
      <c r="G417" s="102">
        <f t="shared" si="130"/>
        <v>2005.6482900000001</v>
      </c>
    </row>
    <row r="418" spans="1:7" ht="60.75" customHeight="1" x14ac:dyDescent="0.25">
      <c r="A418" s="103" t="s">
        <v>49</v>
      </c>
      <c r="B418" s="101" t="s">
        <v>576</v>
      </c>
      <c r="C418" s="101" t="s">
        <v>24</v>
      </c>
      <c r="D418" s="101" t="s">
        <v>36</v>
      </c>
      <c r="E418" s="101" t="s">
        <v>3</v>
      </c>
      <c r="F418" s="102">
        <f>'5. разд 2014'!F43</f>
        <v>2012.1420000000001</v>
      </c>
      <c r="G418" s="102">
        <f>'5. разд 2014'!G43</f>
        <v>2005.6482900000001</v>
      </c>
    </row>
    <row r="419" spans="1:7" ht="25.5" x14ac:dyDescent="0.25">
      <c r="A419" s="106" t="s">
        <v>581</v>
      </c>
      <c r="B419" s="101" t="s">
        <v>582</v>
      </c>
      <c r="C419" s="101"/>
      <c r="D419" s="101"/>
      <c r="E419" s="101"/>
      <c r="F419" s="102">
        <f>F420+F423</f>
        <v>678.11</v>
      </c>
      <c r="G419" s="102">
        <f t="shared" ref="G419" si="131">G420+G423</f>
        <v>567.28915999999992</v>
      </c>
    </row>
    <row r="420" spans="1:7" ht="75.75" customHeight="1" x14ac:dyDescent="0.25">
      <c r="A420" s="77" t="s">
        <v>17</v>
      </c>
      <c r="B420" s="101" t="s">
        <v>582</v>
      </c>
      <c r="C420" s="101" t="s">
        <v>24</v>
      </c>
      <c r="D420" s="101"/>
      <c r="E420" s="101"/>
      <c r="F420" s="102">
        <f t="shared" ref="F420:G421" si="132">F421</f>
        <v>649.21</v>
      </c>
      <c r="G420" s="102">
        <f t="shared" si="132"/>
        <v>538.38915999999995</v>
      </c>
    </row>
    <row r="421" spans="1:7" x14ac:dyDescent="0.25">
      <c r="A421" s="108" t="s">
        <v>51</v>
      </c>
      <c r="B421" s="101" t="s">
        <v>582</v>
      </c>
      <c r="C421" s="101" t="s">
        <v>24</v>
      </c>
      <c r="D421" s="101" t="s">
        <v>36</v>
      </c>
      <c r="E421" s="101"/>
      <c r="F421" s="102">
        <f t="shared" si="132"/>
        <v>649.21</v>
      </c>
      <c r="G421" s="102">
        <f t="shared" si="132"/>
        <v>538.38915999999995</v>
      </c>
    </row>
    <row r="422" spans="1:7" ht="38.25" x14ac:dyDescent="0.25">
      <c r="A422" s="103" t="s">
        <v>49</v>
      </c>
      <c r="B422" s="101" t="s">
        <v>582</v>
      </c>
      <c r="C422" s="101" t="s">
        <v>24</v>
      </c>
      <c r="D422" s="101" t="s">
        <v>36</v>
      </c>
      <c r="E422" s="101" t="s">
        <v>3</v>
      </c>
      <c r="F422" s="102">
        <f>'5. разд 2014'!F45</f>
        <v>649.21</v>
      </c>
      <c r="G422" s="102">
        <f>'5. разд 2014'!G45</f>
        <v>538.38915999999995</v>
      </c>
    </row>
    <row r="423" spans="1:7" ht="25.5" x14ac:dyDescent="0.25">
      <c r="A423" s="77" t="s">
        <v>23</v>
      </c>
      <c r="B423" s="101" t="s">
        <v>582</v>
      </c>
      <c r="C423" s="101" t="s">
        <v>22</v>
      </c>
      <c r="D423" s="101"/>
      <c r="E423" s="101"/>
      <c r="F423" s="102">
        <f>F424</f>
        <v>28.9</v>
      </c>
      <c r="G423" s="102">
        <f t="shared" ref="G423" si="133">G424</f>
        <v>28.9</v>
      </c>
    </row>
    <row r="424" spans="1:7" x14ac:dyDescent="0.25">
      <c r="A424" s="108" t="s">
        <v>51</v>
      </c>
      <c r="B424" s="101" t="s">
        <v>582</v>
      </c>
      <c r="C424" s="101" t="s">
        <v>22</v>
      </c>
      <c r="D424" s="101" t="s">
        <v>36</v>
      </c>
      <c r="E424" s="101"/>
      <c r="F424" s="102">
        <f>F425</f>
        <v>28.9</v>
      </c>
      <c r="G424" s="102">
        <f t="shared" ref="G424" si="134">G425</f>
        <v>28.9</v>
      </c>
    </row>
    <row r="425" spans="1:7" ht="38.25" x14ac:dyDescent="0.25">
      <c r="A425" s="103" t="s">
        <v>49</v>
      </c>
      <c r="B425" s="101" t="s">
        <v>582</v>
      </c>
      <c r="C425" s="101" t="s">
        <v>22</v>
      </c>
      <c r="D425" s="101" t="s">
        <v>36</v>
      </c>
      <c r="E425" s="101" t="s">
        <v>3</v>
      </c>
      <c r="F425" s="102">
        <f>'5. разд 2014'!F46</f>
        <v>28.9</v>
      </c>
      <c r="G425" s="102">
        <f>'5. разд 2014'!G46</f>
        <v>28.9</v>
      </c>
    </row>
    <row r="426" spans="1:7" ht="25.5" x14ac:dyDescent="0.25">
      <c r="A426" s="77" t="s">
        <v>48</v>
      </c>
      <c r="B426" s="101" t="s">
        <v>569</v>
      </c>
      <c r="C426" s="101"/>
      <c r="D426" s="101"/>
      <c r="E426" s="101"/>
      <c r="F426" s="102">
        <f>F427</f>
        <v>84401.546999999991</v>
      </c>
      <c r="G426" s="102">
        <f>G427</f>
        <v>83259.858489999984</v>
      </c>
    </row>
    <row r="427" spans="1:7" ht="51" x14ac:dyDescent="0.25">
      <c r="A427" s="77" t="s">
        <v>17</v>
      </c>
      <c r="B427" s="101" t="s">
        <v>569</v>
      </c>
      <c r="C427" s="101" t="s">
        <v>24</v>
      </c>
      <c r="D427" s="101"/>
      <c r="E427" s="101"/>
      <c r="F427" s="102">
        <f t="shared" ref="F427:G428" si="135">F428</f>
        <v>84401.546999999991</v>
      </c>
      <c r="G427" s="102">
        <f t="shared" si="135"/>
        <v>83259.858489999984</v>
      </c>
    </row>
    <row r="428" spans="1:7" x14ac:dyDescent="0.25">
      <c r="A428" s="108" t="s">
        <v>51</v>
      </c>
      <c r="B428" s="101" t="s">
        <v>569</v>
      </c>
      <c r="C428" s="101" t="s">
        <v>24</v>
      </c>
      <c r="D428" s="101" t="s">
        <v>36</v>
      </c>
      <c r="E428" s="101"/>
      <c r="F428" s="102">
        <f t="shared" si="135"/>
        <v>84401.546999999991</v>
      </c>
      <c r="G428" s="102">
        <f t="shared" si="135"/>
        <v>83259.858489999984</v>
      </c>
    </row>
    <row r="429" spans="1:7" ht="38.25" x14ac:dyDescent="0.25">
      <c r="A429" s="103" t="s">
        <v>49</v>
      </c>
      <c r="B429" s="101" t="s">
        <v>569</v>
      </c>
      <c r="C429" s="101" t="s">
        <v>24</v>
      </c>
      <c r="D429" s="101" t="s">
        <v>36</v>
      </c>
      <c r="E429" s="101" t="s">
        <v>3</v>
      </c>
      <c r="F429" s="102">
        <f>'5. разд 2014'!F48</f>
        <v>84401.546999999991</v>
      </c>
      <c r="G429" s="102">
        <f>'5. разд 2014'!G48</f>
        <v>83259.858489999984</v>
      </c>
    </row>
    <row r="430" spans="1:7" ht="25.5" x14ac:dyDescent="0.25">
      <c r="A430" s="73" t="s">
        <v>37</v>
      </c>
      <c r="B430" s="101" t="s">
        <v>570</v>
      </c>
      <c r="C430" s="101"/>
      <c r="D430" s="101"/>
      <c r="E430" s="101"/>
      <c r="F430" s="102">
        <f>F434+F437+F431</f>
        <v>4562.0199999999995</v>
      </c>
      <c r="G430" s="102">
        <f t="shared" ref="G430" si="136">G434+G437+G431</f>
        <v>4239.5011500000001</v>
      </c>
    </row>
    <row r="431" spans="1:7" ht="51" x14ac:dyDescent="0.25">
      <c r="A431" s="77" t="s">
        <v>17</v>
      </c>
      <c r="B431" s="101" t="s">
        <v>570</v>
      </c>
      <c r="C431" s="101" t="s">
        <v>24</v>
      </c>
      <c r="D431" s="101"/>
      <c r="E431" s="101"/>
      <c r="F431" s="102">
        <f>F432</f>
        <v>293.7</v>
      </c>
      <c r="G431" s="102">
        <f t="shared" ref="G431" si="137">G432</f>
        <v>182.60164</v>
      </c>
    </row>
    <row r="432" spans="1:7" x14ac:dyDescent="0.25">
      <c r="A432" s="108" t="s">
        <v>51</v>
      </c>
      <c r="B432" s="101" t="s">
        <v>570</v>
      </c>
      <c r="C432" s="101" t="s">
        <v>24</v>
      </c>
      <c r="D432" s="101" t="s">
        <v>36</v>
      </c>
      <c r="E432" s="101"/>
      <c r="F432" s="102">
        <f>F433</f>
        <v>293.7</v>
      </c>
      <c r="G432" s="102">
        <f t="shared" ref="G432" si="138">G433</f>
        <v>182.60164</v>
      </c>
    </row>
    <row r="433" spans="1:7" ht="38.25" x14ac:dyDescent="0.25">
      <c r="A433" s="103" t="s">
        <v>49</v>
      </c>
      <c r="B433" s="101" t="s">
        <v>570</v>
      </c>
      <c r="C433" s="101" t="s">
        <v>24</v>
      </c>
      <c r="D433" s="101" t="s">
        <v>36</v>
      </c>
      <c r="E433" s="101" t="s">
        <v>3</v>
      </c>
      <c r="F433" s="102">
        <f>'5. разд 2014'!F50</f>
        <v>293.7</v>
      </c>
      <c r="G433" s="102">
        <f>'5. разд 2014'!G50</f>
        <v>182.60164</v>
      </c>
    </row>
    <row r="434" spans="1:7" ht="25.5" x14ac:dyDescent="0.25">
      <c r="A434" s="77" t="s">
        <v>23</v>
      </c>
      <c r="B434" s="101" t="s">
        <v>570</v>
      </c>
      <c r="C434" s="101" t="s">
        <v>22</v>
      </c>
      <c r="D434" s="101"/>
      <c r="E434" s="101"/>
      <c r="F434" s="102">
        <f>F435</f>
        <v>4232.29</v>
      </c>
      <c r="G434" s="102">
        <f t="shared" ref="G434:G435" si="139">G435</f>
        <v>4040.57377</v>
      </c>
    </row>
    <row r="435" spans="1:7" x14ac:dyDescent="0.25">
      <c r="A435" s="108" t="s">
        <v>51</v>
      </c>
      <c r="B435" s="101" t="s">
        <v>570</v>
      </c>
      <c r="C435" s="101" t="s">
        <v>22</v>
      </c>
      <c r="D435" s="101" t="s">
        <v>36</v>
      </c>
      <c r="E435" s="101"/>
      <c r="F435" s="102">
        <f>F436</f>
        <v>4232.29</v>
      </c>
      <c r="G435" s="102">
        <f t="shared" si="139"/>
        <v>4040.57377</v>
      </c>
    </row>
    <row r="436" spans="1:7" ht="63.75" customHeight="1" x14ac:dyDescent="0.25">
      <c r="A436" s="103" t="s">
        <v>49</v>
      </c>
      <c r="B436" s="101" t="s">
        <v>570</v>
      </c>
      <c r="C436" s="101" t="s">
        <v>22</v>
      </c>
      <c r="D436" s="101" t="s">
        <v>36</v>
      </c>
      <c r="E436" s="101" t="s">
        <v>3</v>
      </c>
      <c r="F436" s="102">
        <f>'5. разд 2014'!F51</f>
        <v>4232.29</v>
      </c>
      <c r="G436" s="102">
        <f>'5. разд 2014'!G51</f>
        <v>4040.57377</v>
      </c>
    </row>
    <row r="437" spans="1:7" x14ac:dyDescent="0.25">
      <c r="A437" s="77" t="s">
        <v>21</v>
      </c>
      <c r="B437" s="101" t="s">
        <v>570</v>
      </c>
      <c r="C437" s="101" t="s">
        <v>19</v>
      </c>
      <c r="D437" s="101"/>
      <c r="E437" s="101"/>
      <c r="F437" s="102">
        <f>F438</f>
        <v>36.03</v>
      </c>
      <c r="G437" s="102">
        <f t="shared" ref="G437:G438" si="140">G438</f>
        <v>16.32574</v>
      </c>
    </row>
    <row r="438" spans="1:7" x14ac:dyDescent="0.25">
      <c r="A438" s="108" t="s">
        <v>51</v>
      </c>
      <c r="B438" s="101" t="s">
        <v>570</v>
      </c>
      <c r="C438" s="101" t="s">
        <v>19</v>
      </c>
      <c r="D438" s="101" t="s">
        <v>36</v>
      </c>
      <c r="E438" s="101"/>
      <c r="F438" s="102">
        <f>F439</f>
        <v>36.03</v>
      </c>
      <c r="G438" s="102">
        <f t="shared" si="140"/>
        <v>16.32574</v>
      </c>
    </row>
    <row r="439" spans="1:7" ht="57" customHeight="1" x14ac:dyDescent="0.25">
      <c r="A439" s="103" t="s">
        <v>49</v>
      </c>
      <c r="B439" s="101" t="s">
        <v>570</v>
      </c>
      <c r="C439" s="101" t="s">
        <v>19</v>
      </c>
      <c r="D439" s="101" t="s">
        <v>36</v>
      </c>
      <c r="E439" s="101" t="s">
        <v>3</v>
      </c>
      <c r="F439" s="102">
        <f>'5. разд 2014'!F52</f>
        <v>36.03</v>
      </c>
      <c r="G439" s="102">
        <f>'5. разд 2014'!G52</f>
        <v>16.32574</v>
      </c>
    </row>
    <row r="440" spans="1:7" ht="136.5" customHeight="1" x14ac:dyDescent="0.25">
      <c r="A440" s="5" t="s">
        <v>47</v>
      </c>
      <c r="B440" s="101" t="s">
        <v>572</v>
      </c>
      <c r="C440" s="101"/>
      <c r="D440" s="101"/>
      <c r="E440" s="101"/>
      <c r="F440" s="102">
        <f>F441</f>
        <v>842.30959999999993</v>
      </c>
      <c r="G440" s="102">
        <f>G441</f>
        <v>842.30616000000009</v>
      </c>
    </row>
    <row r="441" spans="1:7" ht="80.25" customHeight="1" x14ac:dyDescent="0.25">
      <c r="A441" s="77" t="s">
        <v>17</v>
      </c>
      <c r="B441" s="101" t="s">
        <v>572</v>
      </c>
      <c r="C441" s="101" t="s">
        <v>24</v>
      </c>
      <c r="D441" s="101"/>
      <c r="E441" s="101"/>
      <c r="F441" s="102">
        <f>F442</f>
        <v>842.30959999999993</v>
      </c>
      <c r="G441" s="102">
        <f t="shared" ref="G441" si="141">G443</f>
        <v>842.30616000000009</v>
      </c>
    </row>
    <row r="442" spans="1:7" x14ac:dyDescent="0.25">
      <c r="A442" s="108" t="s">
        <v>51</v>
      </c>
      <c r="B442" s="101" t="s">
        <v>572</v>
      </c>
      <c r="C442" s="101" t="s">
        <v>24</v>
      </c>
      <c r="D442" s="101" t="s">
        <v>36</v>
      </c>
      <c r="E442" s="101"/>
      <c r="F442" s="102">
        <f>F443</f>
        <v>842.30959999999993</v>
      </c>
      <c r="G442" s="102">
        <f t="shared" ref="G442" si="142">G443</f>
        <v>842.30616000000009</v>
      </c>
    </row>
    <row r="443" spans="1:7" ht="38.25" x14ac:dyDescent="0.25">
      <c r="A443" s="103" t="s">
        <v>49</v>
      </c>
      <c r="B443" s="101" t="s">
        <v>572</v>
      </c>
      <c r="C443" s="101" t="s">
        <v>24</v>
      </c>
      <c r="D443" s="101" t="s">
        <v>36</v>
      </c>
      <c r="E443" s="101" t="s">
        <v>3</v>
      </c>
      <c r="F443" s="102">
        <f>'5. разд 2014'!F54</f>
        <v>842.30959999999993</v>
      </c>
      <c r="G443" s="102">
        <f>'5. разд 2014'!G54</f>
        <v>842.30616000000009</v>
      </c>
    </row>
    <row r="444" spans="1:7" ht="51" x14ac:dyDescent="0.25">
      <c r="A444" s="77" t="s">
        <v>18</v>
      </c>
      <c r="B444" s="101" t="s">
        <v>571</v>
      </c>
      <c r="C444" s="101"/>
      <c r="D444" s="101"/>
      <c r="E444" s="101"/>
      <c r="F444" s="102">
        <f>F445</f>
        <v>1784.972</v>
      </c>
      <c r="G444" s="102">
        <f t="shared" ref="G444:G445" si="143">G445</f>
        <v>1364.4376499999998</v>
      </c>
    </row>
    <row r="445" spans="1:7" ht="75" customHeight="1" x14ac:dyDescent="0.25">
      <c r="A445" s="77" t="s">
        <v>17</v>
      </c>
      <c r="B445" s="101" t="s">
        <v>571</v>
      </c>
      <c r="C445" s="101" t="s">
        <v>24</v>
      </c>
      <c r="D445" s="101"/>
      <c r="E445" s="101"/>
      <c r="F445" s="102">
        <f>F446</f>
        <v>1784.972</v>
      </c>
      <c r="G445" s="102">
        <f t="shared" si="143"/>
        <v>1364.4376499999998</v>
      </c>
    </row>
    <row r="446" spans="1:7" x14ac:dyDescent="0.25">
      <c r="A446" s="108" t="s">
        <v>51</v>
      </c>
      <c r="B446" s="101" t="s">
        <v>571</v>
      </c>
      <c r="C446" s="101" t="s">
        <v>24</v>
      </c>
      <c r="D446" s="101" t="s">
        <v>36</v>
      </c>
      <c r="E446" s="101"/>
      <c r="F446" s="102">
        <f>F447</f>
        <v>1784.972</v>
      </c>
      <c r="G446" s="102">
        <f t="shared" ref="G446" si="144">G447</f>
        <v>1364.4376499999998</v>
      </c>
    </row>
    <row r="447" spans="1:7" ht="61.5" customHeight="1" x14ac:dyDescent="0.25">
      <c r="A447" s="103" t="s">
        <v>49</v>
      </c>
      <c r="B447" s="101" t="s">
        <v>571</v>
      </c>
      <c r="C447" s="101" t="s">
        <v>24</v>
      </c>
      <c r="D447" s="101" t="s">
        <v>36</v>
      </c>
      <c r="E447" s="101" t="s">
        <v>3</v>
      </c>
      <c r="F447" s="102">
        <f>'5. разд 2014'!F56</f>
        <v>1784.972</v>
      </c>
      <c r="G447" s="102">
        <f>'5. разд 2014'!G56</f>
        <v>1364.4376499999998</v>
      </c>
    </row>
    <row r="448" spans="1:7" x14ac:dyDescent="0.25">
      <c r="A448" s="106" t="s">
        <v>683</v>
      </c>
      <c r="B448" s="101" t="s">
        <v>682</v>
      </c>
      <c r="C448" s="101"/>
      <c r="D448" s="101"/>
      <c r="E448" s="101"/>
      <c r="F448" s="102">
        <f>F449</f>
        <v>196076.5</v>
      </c>
      <c r="G448" s="102">
        <f t="shared" ref="G448" si="145">G449</f>
        <v>196076.5</v>
      </c>
    </row>
    <row r="449" spans="1:7" ht="25.5" x14ac:dyDescent="0.25">
      <c r="A449" s="77" t="s">
        <v>100</v>
      </c>
      <c r="B449" s="101" t="s">
        <v>682</v>
      </c>
      <c r="C449" s="101" t="s">
        <v>98</v>
      </c>
      <c r="D449" s="101"/>
      <c r="E449" s="101"/>
      <c r="F449" s="102">
        <f>F450</f>
        <v>196076.5</v>
      </c>
      <c r="G449" s="102">
        <f t="shared" ref="G449" si="146">G450</f>
        <v>196076.5</v>
      </c>
    </row>
    <row r="450" spans="1:7" x14ac:dyDescent="0.25">
      <c r="A450" s="75" t="s">
        <v>145</v>
      </c>
      <c r="B450" s="101" t="s">
        <v>682</v>
      </c>
      <c r="C450" s="101" t="s">
        <v>98</v>
      </c>
      <c r="D450" s="101" t="s">
        <v>140</v>
      </c>
      <c r="E450" s="101"/>
      <c r="F450" s="102">
        <f>F451</f>
        <v>196076.5</v>
      </c>
      <c r="G450" s="102">
        <f t="shared" ref="G450" si="147">G451</f>
        <v>196076.5</v>
      </c>
    </row>
    <row r="451" spans="1:7" x14ac:dyDescent="0.25">
      <c r="A451" s="75" t="s">
        <v>193</v>
      </c>
      <c r="B451" s="101" t="s">
        <v>682</v>
      </c>
      <c r="C451" s="101" t="s">
        <v>98</v>
      </c>
      <c r="D451" s="101" t="s">
        <v>140</v>
      </c>
      <c r="E451" s="101" t="s">
        <v>36</v>
      </c>
      <c r="F451" s="102">
        <f>'5. разд 2014'!F308</f>
        <v>196076.5</v>
      </c>
      <c r="G451" s="102">
        <f>'5. разд 2014'!G308</f>
        <v>196076.5</v>
      </c>
    </row>
    <row r="452" spans="1:7" ht="51" x14ac:dyDescent="0.25">
      <c r="A452" s="77" t="s">
        <v>9</v>
      </c>
      <c r="B452" s="101" t="s">
        <v>8</v>
      </c>
      <c r="C452" s="101"/>
      <c r="D452" s="101"/>
      <c r="E452" s="101"/>
      <c r="F452" s="102">
        <f t="shared" ref="F452:G454" si="148">F453</f>
        <v>161.4</v>
      </c>
      <c r="G452" s="102">
        <f t="shared" si="148"/>
        <v>161.4</v>
      </c>
    </row>
    <row r="453" spans="1:7" x14ac:dyDescent="0.25">
      <c r="A453" s="77" t="s">
        <v>6</v>
      </c>
      <c r="B453" s="101" t="s">
        <v>8</v>
      </c>
      <c r="C453" s="101" t="s">
        <v>1</v>
      </c>
      <c r="D453" s="101"/>
      <c r="E453" s="101"/>
      <c r="F453" s="102">
        <f t="shared" si="148"/>
        <v>161.4</v>
      </c>
      <c r="G453" s="102">
        <f t="shared" si="148"/>
        <v>161.4</v>
      </c>
    </row>
    <row r="454" spans="1:7" x14ac:dyDescent="0.25">
      <c r="A454" s="103" t="s">
        <v>15</v>
      </c>
      <c r="B454" s="101" t="s">
        <v>8</v>
      </c>
      <c r="C454" s="101" t="s">
        <v>1</v>
      </c>
      <c r="D454" s="101" t="s">
        <v>4</v>
      </c>
      <c r="E454" s="101"/>
      <c r="F454" s="102">
        <f t="shared" si="148"/>
        <v>161.4</v>
      </c>
      <c r="G454" s="102">
        <f t="shared" si="148"/>
        <v>161.4</v>
      </c>
    </row>
    <row r="455" spans="1:7" x14ac:dyDescent="0.25">
      <c r="A455" s="103" t="s">
        <v>14</v>
      </c>
      <c r="B455" s="101" t="s">
        <v>8</v>
      </c>
      <c r="C455" s="101" t="s">
        <v>1</v>
      </c>
      <c r="D455" s="101" t="s">
        <v>4</v>
      </c>
      <c r="E455" s="101" t="s">
        <v>3</v>
      </c>
      <c r="F455" s="102">
        <f>'5. разд 2014'!F489</f>
        <v>161.4</v>
      </c>
      <c r="G455" s="102">
        <f>'5. разд 2014'!G489</f>
        <v>161.4</v>
      </c>
    </row>
    <row r="456" spans="1:7" ht="25.5" x14ac:dyDescent="0.25">
      <c r="A456" s="77" t="s">
        <v>243</v>
      </c>
      <c r="B456" s="101" t="s">
        <v>242</v>
      </c>
      <c r="C456" s="101"/>
      <c r="D456" s="101"/>
      <c r="E456" s="101"/>
      <c r="F456" s="102">
        <f t="shared" ref="F456:G458" si="149">F457</f>
        <v>96838.267800000001</v>
      </c>
      <c r="G456" s="102">
        <f t="shared" si="149"/>
        <v>96798.785399999993</v>
      </c>
    </row>
    <row r="457" spans="1:7" ht="25.5" x14ac:dyDescent="0.25">
      <c r="A457" s="77" t="s">
        <v>100</v>
      </c>
      <c r="B457" s="101" t="s">
        <v>242</v>
      </c>
      <c r="C457" s="101" t="s">
        <v>98</v>
      </c>
      <c r="D457" s="101"/>
      <c r="E457" s="101"/>
      <c r="F457" s="102">
        <f t="shared" si="149"/>
        <v>96838.267800000001</v>
      </c>
      <c r="G457" s="102">
        <f t="shared" si="149"/>
        <v>96798.785399999993</v>
      </c>
    </row>
    <row r="458" spans="1:7" x14ac:dyDescent="0.25">
      <c r="A458" s="103" t="s">
        <v>112</v>
      </c>
      <c r="B458" s="101" t="s">
        <v>242</v>
      </c>
      <c r="C458" s="101" t="s">
        <v>98</v>
      </c>
      <c r="D458" s="101" t="s">
        <v>72</v>
      </c>
      <c r="E458" s="101"/>
      <c r="F458" s="102">
        <f t="shared" si="149"/>
        <v>96838.267800000001</v>
      </c>
      <c r="G458" s="102">
        <f t="shared" si="149"/>
        <v>96798.785399999993</v>
      </c>
    </row>
    <row r="459" spans="1:7" x14ac:dyDescent="0.25">
      <c r="A459" s="103" t="s">
        <v>82</v>
      </c>
      <c r="B459" s="101" t="s">
        <v>242</v>
      </c>
      <c r="C459" s="101" t="s">
        <v>98</v>
      </c>
      <c r="D459" s="101" t="s">
        <v>72</v>
      </c>
      <c r="E459" s="101" t="s">
        <v>72</v>
      </c>
      <c r="F459" s="102">
        <f>'5. разд 2014'!F274</f>
        <v>96838.267800000001</v>
      </c>
      <c r="G459" s="102">
        <f>'5. разд 2014'!G274</f>
        <v>96798.785399999993</v>
      </c>
    </row>
    <row r="460" spans="1:7" ht="51" x14ac:dyDescent="0.25">
      <c r="A460" s="103" t="s">
        <v>711</v>
      </c>
      <c r="B460" s="101" t="s">
        <v>712</v>
      </c>
      <c r="C460" s="101"/>
      <c r="D460" s="101"/>
      <c r="E460" s="101"/>
      <c r="F460" s="102">
        <f>F461</f>
        <v>27.795999999999999</v>
      </c>
      <c r="G460" s="102">
        <f t="shared" ref="G460:G462" si="150">G461</f>
        <v>21.348600000000001</v>
      </c>
    </row>
    <row r="461" spans="1:7" ht="51" x14ac:dyDescent="0.25">
      <c r="A461" s="103" t="s">
        <v>17</v>
      </c>
      <c r="B461" s="101" t="s">
        <v>712</v>
      </c>
      <c r="C461" s="101" t="s">
        <v>24</v>
      </c>
      <c r="D461" s="101"/>
      <c r="E461" s="101"/>
      <c r="F461" s="102">
        <f>F462</f>
        <v>27.795999999999999</v>
      </c>
      <c r="G461" s="102">
        <f t="shared" si="150"/>
        <v>21.348600000000001</v>
      </c>
    </row>
    <row r="462" spans="1:7" ht="25.5" x14ac:dyDescent="0.25">
      <c r="A462" s="103" t="s">
        <v>262</v>
      </c>
      <c r="B462" s="101" t="s">
        <v>712</v>
      </c>
      <c r="C462" s="101" t="s">
        <v>24</v>
      </c>
      <c r="D462" s="101" t="s">
        <v>60</v>
      </c>
      <c r="E462" s="101"/>
      <c r="F462" s="102">
        <f>F463</f>
        <v>27.795999999999999</v>
      </c>
      <c r="G462" s="102">
        <f t="shared" si="150"/>
        <v>21.348600000000001</v>
      </c>
    </row>
    <row r="463" spans="1:7" x14ac:dyDescent="0.25">
      <c r="A463" s="103" t="s">
        <v>261</v>
      </c>
      <c r="B463" s="101" t="s">
        <v>712</v>
      </c>
      <c r="C463" s="101" t="s">
        <v>24</v>
      </c>
      <c r="D463" s="101" t="s">
        <v>60</v>
      </c>
      <c r="E463" s="101" t="s">
        <v>3</v>
      </c>
      <c r="F463" s="102">
        <f>'5. разд 2014'!F124</f>
        <v>27.795999999999999</v>
      </c>
      <c r="G463" s="102">
        <f>'5. разд 2014'!G124</f>
        <v>21.348600000000001</v>
      </c>
    </row>
    <row r="464" spans="1:7" ht="63.75" x14ac:dyDescent="0.25">
      <c r="A464" s="77" t="s">
        <v>688</v>
      </c>
      <c r="B464" s="101" t="s">
        <v>653</v>
      </c>
      <c r="C464" s="101"/>
      <c r="D464" s="101"/>
      <c r="E464" s="101"/>
      <c r="F464" s="102">
        <f>F465+F468</f>
        <v>2755</v>
      </c>
      <c r="G464" s="102">
        <f t="shared" ref="G464" si="151">G465+G468</f>
        <v>2720.6660000000002</v>
      </c>
    </row>
    <row r="465" spans="1:7" ht="51" x14ac:dyDescent="0.25">
      <c r="A465" s="77" t="s">
        <v>17</v>
      </c>
      <c r="B465" s="101" t="s">
        <v>653</v>
      </c>
      <c r="C465" s="101" t="s">
        <v>24</v>
      </c>
      <c r="D465" s="101"/>
      <c r="E465" s="101"/>
      <c r="F465" s="102">
        <f>F466</f>
        <v>2469.4</v>
      </c>
      <c r="G465" s="102">
        <f t="shared" ref="G465:G466" si="152">G466</f>
        <v>2437.8910000000001</v>
      </c>
    </row>
    <row r="466" spans="1:7" ht="25.5" x14ac:dyDescent="0.25">
      <c r="A466" s="103" t="s">
        <v>262</v>
      </c>
      <c r="B466" s="101" t="s">
        <v>653</v>
      </c>
      <c r="C466" s="101" t="s">
        <v>24</v>
      </c>
      <c r="D466" s="101" t="s">
        <v>60</v>
      </c>
      <c r="E466" s="101"/>
      <c r="F466" s="102">
        <f>F467</f>
        <v>2469.4</v>
      </c>
      <c r="G466" s="102">
        <f t="shared" si="152"/>
        <v>2437.8910000000001</v>
      </c>
    </row>
    <row r="467" spans="1:7" x14ac:dyDescent="0.25">
      <c r="A467" s="103" t="s">
        <v>261</v>
      </c>
      <c r="B467" s="101" t="s">
        <v>653</v>
      </c>
      <c r="C467" s="101" t="s">
        <v>24</v>
      </c>
      <c r="D467" s="101" t="s">
        <v>60</v>
      </c>
      <c r="E467" s="101" t="s">
        <v>3</v>
      </c>
      <c r="F467" s="102">
        <f>'5. разд 2014'!F126</f>
        <v>2469.4</v>
      </c>
      <c r="G467" s="102">
        <f>'5. разд 2014'!G126</f>
        <v>2437.8910000000001</v>
      </c>
    </row>
    <row r="468" spans="1:7" ht="25.5" x14ac:dyDescent="0.25">
      <c r="A468" s="77" t="s">
        <v>23</v>
      </c>
      <c r="B468" s="101" t="s">
        <v>653</v>
      </c>
      <c r="C468" s="101" t="s">
        <v>22</v>
      </c>
      <c r="D468" s="101"/>
      <c r="E468" s="101"/>
      <c r="F468" s="102">
        <f>F469</f>
        <v>285.60000000000002</v>
      </c>
      <c r="G468" s="102">
        <f t="shared" ref="G468:G469" si="153">G469</f>
        <v>282.77499999999998</v>
      </c>
    </row>
    <row r="469" spans="1:7" ht="25.5" x14ac:dyDescent="0.25">
      <c r="A469" s="103" t="s">
        <v>262</v>
      </c>
      <c r="B469" s="101" t="s">
        <v>653</v>
      </c>
      <c r="C469" s="101" t="s">
        <v>22</v>
      </c>
      <c r="D469" s="101" t="s">
        <v>60</v>
      </c>
      <c r="E469" s="101"/>
      <c r="F469" s="102">
        <f>F470</f>
        <v>285.60000000000002</v>
      </c>
      <c r="G469" s="102">
        <f t="shared" si="153"/>
        <v>282.77499999999998</v>
      </c>
    </row>
    <row r="470" spans="1:7" x14ac:dyDescent="0.25">
      <c r="A470" s="103" t="s">
        <v>261</v>
      </c>
      <c r="B470" s="101" t="s">
        <v>653</v>
      </c>
      <c r="C470" s="101" t="s">
        <v>22</v>
      </c>
      <c r="D470" s="101" t="s">
        <v>60</v>
      </c>
      <c r="E470" s="101" t="s">
        <v>3</v>
      </c>
      <c r="F470" s="102">
        <f>'5. разд 2014'!F127</f>
        <v>285.60000000000002</v>
      </c>
      <c r="G470" s="102">
        <f>'5. разд 2014'!G127</f>
        <v>282.77499999999998</v>
      </c>
    </row>
    <row r="471" spans="1:7" ht="51" x14ac:dyDescent="0.25">
      <c r="A471" s="77" t="s">
        <v>252</v>
      </c>
      <c r="B471" s="101" t="s">
        <v>605</v>
      </c>
      <c r="C471" s="101"/>
      <c r="D471" s="101"/>
      <c r="E471" s="101"/>
      <c r="F471" s="102">
        <f t="shared" ref="F471:G473" si="154">F472</f>
        <v>11.4</v>
      </c>
      <c r="G471" s="102">
        <f t="shared" si="154"/>
        <v>11.4</v>
      </c>
    </row>
    <row r="472" spans="1:7" ht="25.5" x14ac:dyDescent="0.25">
      <c r="A472" s="77" t="s">
        <v>23</v>
      </c>
      <c r="B472" s="101" t="s">
        <v>605</v>
      </c>
      <c r="C472" s="101" t="s">
        <v>22</v>
      </c>
      <c r="D472" s="101"/>
      <c r="E472" s="101"/>
      <c r="F472" s="102">
        <f t="shared" si="154"/>
        <v>11.4</v>
      </c>
      <c r="G472" s="102">
        <f t="shared" si="154"/>
        <v>11.4</v>
      </c>
    </row>
    <row r="473" spans="1:7" x14ac:dyDescent="0.25">
      <c r="A473" s="75" t="s">
        <v>34</v>
      </c>
      <c r="B473" s="101" t="s">
        <v>605</v>
      </c>
      <c r="C473" s="101" t="s">
        <v>22</v>
      </c>
      <c r="D473" s="101" t="s">
        <v>3</v>
      </c>
      <c r="E473" s="101"/>
      <c r="F473" s="102">
        <f t="shared" si="154"/>
        <v>11.4</v>
      </c>
      <c r="G473" s="102">
        <f t="shared" si="154"/>
        <v>11.4</v>
      </c>
    </row>
    <row r="474" spans="1:7" x14ac:dyDescent="0.25">
      <c r="A474" s="103" t="s">
        <v>253</v>
      </c>
      <c r="B474" s="101" t="s">
        <v>605</v>
      </c>
      <c r="C474" s="101" t="s">
        <v>22</v>
      </c>
      <c r="D474" s="101" t="s">
        <v>3</v>
      </c>
      <c r="E474" s="101" t="s">
        <v>4</v>
      </c>
      <c r="F474" s="102">
        <f>'5. разд 2014'!F178</f>
        <v>11.4</v>
      </c>
      <c r="G474" s="102">
        <f>'5. разд 2014'!G178</f>
        <v>11.4</v>
      </c>
    </row>
    <row r="475" spans="1:7" ht="25.5" x14ac:dyDescent="0.25">
      <c r="A475" s="106" t="s">
        <v>685</v>
      </c>
      <c r="B475" s="101" t="s">
        <v>684</v>
      </c>
      <c r="C475" s="101"/>
      <c r="D475" s="101"/>
      <c r="E475" s="101"/>
      <c r="F475" s="102">
        <f>F476</f>
        <v>1250</v>
      </c>
      <c r="G475" s="102">
        <f t="shared" ref="G475" si="155">G476</f>
        <v>0</v>
      </c>
    </row>
    <row r="476" spans="1:7" ht="25.5" x14ac:dyDescent="0.25">
      <c r="A476" s="77" t="s">
        <v>23</v>
      </c>
      <c r="B476" s="101" t="s">
        <v>684</v>
      </c>
      <c r="C476" s="101" t="s">
        <v>22</v>
      </c>
      <c r="D476" s="101"/>
      <c r="E476" s="101"/>
      <c r="F476" s="102">
        <f>F477</f>
        <v>1250</v>
      </c>
      <c r="G476" s="102">
        <f t="shared" ref="G476" si="156">G477</f>
        <v>0</v>
      </c>
    </row>
    <row r="477" spans="1:7" x14ac:dyDescent="0.25">
      <c r="A477" s="103" t="s">
        <v>686</v>
      </c>
      <c r="B477" s="101" t="s">
        <v>684</v>
      </c>
      <c r="C477" s="101" t="s">
        <v>22</v>
      </c>
      <c r="D477" s="101" t="s">
        <v>72</v>
      </c>
      <c r="E477" s="101"/>
      <c r="F477" s="102">
        <f>F478</f>
        <v>1250</v>
      </c>
      <c r="G477" s="102">
        <f t="shared" ref="G477" si="157">G478</f>
        <v>0</v>
      </c>
    </row>
    <row r="478" spans="1:7" x14ac:dyDescent="0.25">
      <c r="A478" s="103" t="s">
        <v>93</v>
      </c>
      <c r="B478" s="101" t="s">
        <v>684</v>
      </c>
      <c r="C478" s="101" t="s">
        <v>22</v>
      </c>
      <c r="D478" s="101" t="s">
        <v>72</v>
      </c>
      <c r="E478" s="101" t="s">
        <v>60</v>
      </c>
      <c r="F478" s="102">
        <f>'5. разд 2014'!F260</f>
        <v>1250</v>
      </c>
      <c r="G478" s="102">
        <f>'5. разд 2014'!G260</f>
        <v>0</v>
      </c>
    </row>
    <row r="479" spans="1:7" ht="51" x14ac:dyDescent="0.25">
      <c r="A479" s="77" t="s">
        <v>217</v>
      </c>
      <c r="B479" s="101" t="s">
        <v>216</v>
      </c>
      <c r="C479" s="101"/>
      <c r="D479" s="101"/>
      <c r="E479" s="101"/>
      <c r="F479" s="102">
        <f t="shared" ref="F479:G481" si="158">F480</f>
        <v>138.19999999999999</v>
      </c>
      <c r="G479" s="102">
        <f t="shared" si="158"/>
        <v>129.59</v>
      </c>
    </row>
    <row r="480" spans="1:7" ht="25.5" x14ac:dyDescent="0.25">
      <c r="A480" s="77" t="s">
        <v>23</v>
      </c>
      <c r="B480" s="101" t="s">
        <v>216</v>
      </c>
      <c r="C480" s="101" t="s">
        <v>22</v>
      </c>
      <c r="D480" s="101"/>
      <c r="E480" s="101"/>
      <c r="F480" s="102">
        <f t="shared" si="158"/>
        <v>138.19999999999999</v>
      </c>
      <c r="G480" s="102">
        <f t="shared" si="158"/>
        <v>129.59</v>
      </c>
    </row>
    <row r="481" spans="1:7" x14ac:dyDescent="0.25">
      <c r="A481" s="75" t="s">
        <v>15</v>
      </c>
      <c r="B481" s="101" t="s">
        <v>216</v>
      </c>
      <c r="C481" s="101" t="s">
        <v>22</v>
      </c>
      <c r="D481" s="101" t="s">
        <v>4</v>
      </c>
      <c r="E481" s="101"/>
      <c r="F481" s="102">
        <f t="shared" si="158"/>
        <v>138.19999999999999</v>
      </c>
      <c r="G481" s="102">
        <f t="shared" si="158"/>
        <v>129.59</v>
      </c>
    </row>
    <row r="482" spans="1:7" x14ac:dyDescent="0.25">
      <c r="A482" s="103" t="s">
        <v>70</v>
      </c>
      <c r="B482" s="101" t="s">
        <v>216</v>
      </c>
      <c r="C482" s="101" t="s">
        <v>22</v>
      </c>
      <c r="D482" s="101" t="s">
        <v>4</v>
      </c>
      <c r="E482" s="101" t="s">
        <v>60</v>
      </c>
      <c r="F482" s="102">
        <f>'5. разд 2014'!F466</f>
        <v>138.19999999999999</v>
      </c>
      <c r="G482" s="102">
        <f>'5. разд 2014'!G466</f>
        <v>129.59</v>
      </c>
    </row>
    <row r="483" spans="1:7" ht="63.75" x14ac:dyDescent="0.25">
      <c r="A483" s="77" t="s">
        <v>218</v>
      </c>
      <c r="B483" s="101" t="s">
        <v>604</v>
      </c>
      <c r="C483" s="101"/>
      <c r="D483" s="101"/>
      <c r="E483" s="101"/>
      <c r="F483" s="102">
        <f t="shared" ref="F483:G485" si="159">F484</f>
        <v>18600</v>
      </c>
      <c r="G483" s="102">
        <f t="shared" si="159"/>
        <v>18588.034309999999</v>
      </c>
    </row>
    <row r="484" spans="1:7" x14ac:dyDescent="0.25">
      <c r="A484" s="77" t="s">
        <v>6</v>
      </c>
      <c r="B484" s="101" t="s">
        <v>604</v>
      </c>
      <c r="C484" s="101" t="s">
        <v>1</v>
      </c>
      <c r="D484" s="101"/>
      <c r="E484" s="101"/>
      <c r="F484" s="102">
        <f t="shared" si="159"/>
        <v>18600</v>
      </c>
      <c r="G484" s="102">
        <f t="shared" si="159"/>
        <v>18588.034309999999</v>
      </c>
    </row>
    <row r="485" spans="1:7" x14ac:dyDescent="0.25">
      <c r="A485" s="75" t="s">
        <v>15</v>
      </c>
      <c r="B485" s="101" t="s">
        <v>604</v>
      </c>
      <c r="C485" s="101" t="s">
        <v>1</v>
      </c>
      <c r="D485" s="101" t="s">
        <v>4</v>
      </c>
      <c r="E485" s="101"/>
      <c r="F485" s="102">
        <f t="shared" si="159"/>
        <v>18600</v>
      </c>
      <c r="G485" s="102">
        <f t="shared" si="159"/>
        <v>18588.034309999999</v>
      </c>
    </row>
    <row r="486" spans="1:7" x14ac:dyDescent="0.25">
      <c r="A486" s="103" t="s">
        <v>70</v>
      </c>
      <c r="B486" s="101" t="s">
        <v>604</v>
      </c>
      <c r="C486" s="101" t="s">
        <v>1</v>
      </c>
      <c r="D486" s="101" t="s">
        <v>4</v>
      </c>
      <c r="E486" s="101" t="s">
        <v>60</v>
      </c>
      <c r="F486" s="102">
        <f>'5. разд 2014'!F468</f>
        <v>18600</v>
      </c>
      <c r="G486" s="102">
        <f>'5. разд 2014'!G468</f>
        <v>18588.034309999999</v>
      </c>
    </row>
    <row r="487" spans="1:7" ht="63.75" x14ac:dyDescent="0.25">
      <c r="A487" s="77" t="s">
        <v>207</v>
      </c>
      <c r="B487" s="101" t="s">
        <v>206</v>
      </c>
      <c r="C487" s="101"/>
      <c r="D487" s="101"/>
      <c r="E487" s="101"/>
      <c r="F487" s="102">
        <f t="shared" ref="F487:G489" si="160">F488</f>
        <v>96.05</v>
      </c>
      <c r="G487" s="102">
        <f t="shared" si="160"/>
        <v>76.845160000000007</v>
      </c>
    </row>
    <row r="488" spans="1:7" ht="25.5" x14ac:dyDescent="0.25">
      <c r="A488" s="77" t="s">
        <v>23</v>
      </c>
      <c r="B488" s="101" t="s">
        <v>206</v>
      </c>
      <c r="C488" s="101" t="s">
        <v>22</v>
      </c>
      <c r="D488" s="101"/>
      <c r="E488" s="101"/>
      <c r="F488" s="102">
        <f t="shared" si="160"/>
        <v>96.05</v>
      </c>
      <c r="G488" s="102">
        <f t="shared" si="160"/>
        <v>76.845160000000007</v>
      </c>
    </row>
    <row r="489" spans="1:7" x14ac:dyDescent="0.25">
      <c r="A489" s="103" t="s">
        <v>211</v>
      </c>
      <c r="B489" s="101" t="s">
        <v>206</v>
      </c>
      <c r="C489" s="101" t="s">
        <v>22</v>
      </c>
      <c r="D489" s="101" t="s">
        <v>205</v>
      </c>
      <c r="E489" s="101"/>
      <c r="F489" s="102">
        <f t="shared" si="160"/>
        <v>96.05</v>
      </c>
      <c r="G489" s="102">
        <f t="shared" si="160"/>
        <v>76.845160000000007</v>
      </c>
    </row>
    <row r="490" spans="1:7" x14ac:dyDescent="0.25">
      <c r="A490" s="103" t="s">
        <v>210</v>
      </c>
      <c r="B490" s="101" t="s">
        <v>206</v>
      </c>
      <c r="C490" s="101" t="s">
        <v>22</v>
      </c>
      <c r="D490" s="101" t="s">
        <v>205</v>
      </c>
      <c r="E490" s="101" t="s">
        <v>72</v>
      </c>
      <c r="F490" s="102">
        <f>'5. разд 2014'!F507</f>
        <v>96.05</v>
      </c>
      <c r="G490" s="102">
        <f>'5. разд 2014'!G507</f>
        <v>76.845160000000007</v>
      </c>
    </row>
    <row r="491" spans="1:7" ht="63.75" x14ac:dyDescent="0.25">
      <c r="A491" s="77" t="s">
        <v>245</v>
      </c>
      <c r="B491" s="101" t="s">
        <v>244</v>
      </c>
      <c r="C491" s="101"/>
      <c r="D491" s="101"/>
      <c r="E491" s="101"/>
      <c r="F491" s="102">
        <f>F492+F495</f>
        <v>67</v>
      </c>
      <c r="G491" s="102">
        <f t="shared" ref="G491" si="161">G492+G495</f>
        <v>65.947810000000004</v>
      </c>
    </row>
    <row r="492" spans="1:7" ht="51" x14ac:dyDescent="0.25">
      <c r="A492" s="77" t="s">
        <v>17</v>
      </c>
      <c r="B492" s="101" t="s">
        <v>244</v>
      </c>
      <c r="C492" s="101" t="s">
        <v>24</v>
      </c>
      <c r="D492" s="101"/>
      <c r="E492" s="101"/>
      <c r="F492" s="102">
        <f t="shared" ref="F492:G493" si="162">F493</f>
        <v>42</v>
      </c>
      <c r="G492" s="102">
        <f t="shared" si="162"/>
        <v>40.947809999999997</v>
      </c>
    </row>
    <row r="493" spans="1:7" x14ac:dyDescent="0.25">
      <c r="A493" s="75" t="s">
        <v>34</v>
      </c>
      <c r="B493" s="101" t="s">
        <v>244</v>
      </c>
      <c r="C493" s="101" t="s">
        <v>24</v>
      </c>
      <c r="D493" s="101" t="s">
        <v>3</v>
      </c>
      <c r="E493" s="101"/>
      <c r="F493" s="102">
        <f t="shared" si="162"/>
        <v>42</v>
      </c>
      <c r="G493" s="102">
        <f t="shared" si="162"/>
        <v>40.947809999999997</v>
      </c>
    </row>
    <row r="494" spans="1:7" x14ac:dyDescent="0.25">
      <c r="A494" s="103" t="s">
        <v>33</v>
      </c>
      <c r="B494" s="101" t="s">
        <v>244</v>
      </c>
      <c r="C494" s="101" t="s">
        <v>24</v>
      </c>
      <c r="D494" s="101" t="s">
        <v>3</v>
      </c>
      <c r="E494" s="101" t="s">
        <v>16</v>
      </c>
      <c r="F494" s="102">
        <f>'5. разд 2014'!F213</f>
        <v>42</v>
      </c>
      <c r="G494" s="102">
        <f>'5. разд 2014'!G213</f>
        <v>40.947809999999997</v>
      </c>
    </row>
    <row r="495" spans="1:7" ht="25.5" x14ac:dyDescent="0.25">
      <c r="A495" s="77" t="s">
        <v>23</v>
      </c>
      <c r="B495" s="101" t="s">
        <v>244</v>
      </c>
      <c r="C495" s="101" t="s">
        <v>22</v>
      </c>
      <c r="D495" s="101"/>
      <c r="E495" s="101"/>
      <c r="F495" s="102">
        <f>F496</f>
        <v>25</v>
      </c>
      <c r="G495" s="102">
        <f t="shared" ref="G495:G496" si="163">G496</f>
        <v>25</v>
      </c>
    </row>
    <row r="496" spans="1:7" x14ac:dyDescent="0.25">
      <c r="A496" s="75" t="s">
        <v>34</v>
      </c>
      <c r="B496" s="101" t="s">
        <v>244</v>
      </c>
      <c r="C496" s="101" t="s">
        <v>22</v>
      </c>
      <c r="D496" s="101" t="s">
        <v>3</v>
      </c>
      <c r="E496" s="101"/>
      <c r="F496" s="102">
        <f>F497</f>
        <v>25</v>
      </c>
      <c r="G496" s="102">
        <f t="shared" si="163"/>
        <v>25</v>
      </c>
    </row>
    <row r="497" spans="1:7" x14ac:dyDescent="0.25">
      <c r="A497" s="103" t="s">
        <v>33</v>
      </c>
      <c r="B497" s="101" t="s">
        <v>244</v>
      </c>
      <c r="C497" s="101" t="s">
        <v>22</v>
      </c>
      <c r="D497" s="101" t="s">
        <v>3</v>
      </c>
      <c r="E497" s="101" t="s">
        <v>16</v>
      </c>
      <c r="F497" s="102">
        <f>'5. разд 2014'!F214</f>
        <v>25</v>
      </c>
      <c r="G497" s="102">
        <f>'5. разд 2014'!G214</f>
        <v>25</v>
      </c>
    </row>
    <row r="498" spans="1:7" ht="63.75" x14ac:dyDescent="0.25">
      <c r="A498" s="77" t="s">
        <v>215</v>
      </c>
      <c r="B498" s="101" t="s">
        <v>214</v>
      </c>
      <c r="C498" s="101"/>
      <c r="D498" s="101"/>
      <c r="E498" s="101"/>
      <c r="F498" s="102">
        <f>F499+F502</f>
        <v>319</v>
      </c>
      <c r="G498" s="102">
        <f t="shared" ref="G498" si="164">G499+G502</f>
        <v>308.95329000000004</v>
      </c>
    </row>
    <row r="499" spans="1:7" ht="51" x14ac:dyDescent="0.25">
      <c r="A499" s="77" t="s">
        <v>17</v>
      </c>
      <c r="B499" s="101" t="s">
        <v>214</v>
      </c>
      <c r="C499" s="101" t="s">
        <v>24</v>
      </c>
      <c r="D499" s="101"/>
      <c r="E499" s="101"/>
      <c r="F499" s="102">
        <f t="shared" ref="F499:G500" si="165">F500</f>
        <v>251.03</v>
      </c>
      <c r="G499" s="102">
        <f t="shared" si="165"/>
        <v>240.98329000000001</v>
      </c>
    </row>
    <row r="500" spans="1:7" x14ac:dyDescent="0.25">
      <c r="A500" s="103" t="s">
        <v>15</v>
      </c>
      <c r="B500" s="101" t="s">
        <v>214</v>
      </c>
      <c r="C500" s="101" t="s">
        <v>24</v>
      </c>
      <c r="D500" s="101" t="s">
        <v>4</v>
      </c>
      <c r="E500" s="101"/>
      <c r="F500" s="102">
        <f t="shared" si="165"/>
        <v>251.03</v>
      </c>
      <c r="G500" s="102">
        <f t="shared" si="165"/>
        <v>240.98329000000001</v>
      </c>
    </row>
    <row r="501" spans="1:7" x14ac:dyDescent="0.25">
      <c r="A501" s="103" t="s">
        <v>14</v>
      </c>
      <c r="B501" s="101" t="s">
        <v>214</v>
      </c>
      <c r="C501" s="101" t="s">
        <v>24</v>
      </c>
      <c r="D501" s="101" t="s">
        <v>4</v>
      </c>
      <c r="E501" s="101" t="s">
        <v>3</v>
      </c>
      <c r="F501" s="102">
        <f>'5. разд 2014'!F491</f>
        <v>251.03</v>
      </c>
      <c r="G501" s="102">
        <f>'5. разд 2014'!G491</f>
        <v>240.98329000000001</v>
      </c>
    </row>
    <row r="502" spans="1:7" ht="25.5" x14ac:dyDescent="0.25">
      <c r="A502" s="77" t="s">
        <v>23</v>
      </c>
      <c r="B502" s="101" t="s">
        <v>214</v>
      </c>
      <c r="C502" s="101" t="s">
        <v>22</v>
      </c>
      <c r="D502" s="101"/>
      <c r="E502" s="101"/>
      <c r="F502" s="102">
        <f>F503</f>
        <v>67.97</v>
      </c>
      <c r="G502" s="102">
        <f t="shared" ref="G502" si="166">G503</f>
        <v>67.97</v>
      </c>
    </row>
    <row r="503" spans="1:7" x14ac:dyDescent="0.25">
      <c r="A503" s="103" t="s">
        <v>15</v>
      </c>
      <c r="B503" s="101" t="s">
        <v>214</v>
      </c>
      <c r="C503" s="101" t="s">
        <v>22</v>
      </c>
      <c r="D503" s="101" t="s">
        <v>4</v>
      </c>
      <c r="E503" s="101"/>
      <c r="F503" s="102">
        <f>F504</f>
        <v>67.97</v>
      </c>
      <c r="G503" s="102">
        <f t="shared" ref="G503" si="167">G504</f>
        <v>67.97</v>
      </c>
    </row>
    <row r="504" spans="1:7" x14ac:dyDescent="0.25">
      <c r="A504" s="103" t="s">
        <v>14</v>
      </c>
      <c r="B504" s="101" t="s">
        <v>214</v>
      </c>
      <c r="C504" s="101" t="s">
        <v>22</v>
      </c>
      <c r="D504" s="101" t="s">
        <v>4</v>
      </c>
      <c r="E504" s="101" t="s">
        <v>3</v>
      </c>
      <c r="F504" s="102">
        <f>'5. разд 2014'!F492</f>
        <v>67.97</v>
      </c>
      <c r="G504" s="102">
        <f>'5. разд 2014'!G492</f>
        <v>67.97</v>
      </c>
    </row>
    <row r="505" spans="1:7" ht="140.25" customHeight="1" x14ac:dyDescent="0.25">
      <c r="A505" s="77" t="s">
        <v>273</v>
      </c>
      <c r="B505" s="101" t="s">
        <v>272</v>
      </c>
      <c r="C505" s="101"/>
      <c r="D505" s="101"/>
      <c r="E505" s="101"/>
      <c r="F505" s="102">
        <f t="shared" ref="F505:G507" si="168">F506</f>
        <v>6</v>
      </c>
      <c r="G505" s="102">
        <f t="shared" si="168"/>
        <v>0</v>
      </c>
    </row>
    <row r="506" spans="1:7" ht="25.5" x14ac:dyDescent="0.25">
      <c r="A506" s="77" t="s">
        <v>23</v>
      </c>
      <c r="B506" s="101" t="s">
        <v>272</v>
      </c>
      <c r="C506" s="101" t="s">
        <v>22</v>
      </c>
      <c r="D506" s="101"/>
      <c r="E506" s="101"/>
      <c r="F506" s="102">
        <f t="shared" si="168"/>
        <v>6</v>
      </c>
      <c r="G506" s="102">
        <f t="shared" si="168"/>
        <v>0</v>
      </c>
    </row>
    <row r="507" spans="1:7" x14ac:dyDescent="0.25">
      <c r="A507" s="108" t="s">
        <v>51</v>
      </c>
      <c r="B507" s="101" t="s">
        <v>272</v>
      </c>
      <c r="C507" s="101" t="s">
        <v>22</v>
      </c>
      <c r="D507" s="101" t="s">
        <v>36</v>
      </c>
      <c r="E507" s="101"/>
      <c r="F507" s="102">
        <f t="shared" si="168"/>
        <v>6</v>
      </c>
      <c r="G507" s="102">
        <f t="shared" si="168"/>
        <v>0</v>
      </c>
    </row>
    <row r="508" spans="1:7" x14ac:dyDescent="0.25">
      <c r="A508" s="103" t="s">
        <v>46</v>
      </c>
      <c r="B508" s="101" t="s">
        <v>272</v>
      </c>
      <c r="C508" s="101" t="s">
        <v>22</v>
      </c>
      <c r="D508" s="101" t="s">
        <v>36</v>
      </c>
      <c r="E508" s="101" t="s">
        <v>35</v>
      </c>
      <c r="F508" s="102">
        <f>'5. разд 2014'!F99</f>
        <v>6</v>
      </c>
      <c r="G508" s="102">
        <f>'5. разд 2014'!G99</f>
        <v>0</v>
      </c>
    </row>
    <row r="509" spans="1:7" ht="25.5" x14ac:dyDescent="0.25">
      <c r="A509" s="77" t="s">
        <v>271</v>
      </c>
      <c r="B509" s="101" t="s">
        <v>270</v>
      </c>
      <c r="C509" s="101"/>
      <c r="D509" s="101"/>
      <c r="E509" s="101"/>
      <c r="F509" s="102">
        <f>F510+F513</f>
        <v>1279.5</v>
      </c>
      <c r="G509" s="102">
        <f t="shared" ref="G509" si="169">G510+G513</f>
        <v>1218.85223</v>
      </c>
    </row>
    <row r="510" spans="1:7" ht="51" x14ac:dyDescent="0.25">
      <c r="A510" s="77" t="s">
        <v>17</v>
      </c>
      <c r="B510" s="101" t="s">
        <v>270</v>
      </c>
      <c r="C510" s="101" t="s">
        <v>24</v>
      </c>
      <c r="D510" s="101"/>
      <c r="E510" s="101"/>
      <c r="F510" s="102">
        <f>F511</f>
        <v>946.9</v>
      </c>
      <c r="G510" s="102">
        <f t="shared" ref="G510:G511" si="170">G511</f>
        <v>886.25223000000005</v>
      </c>
    </row>
    <row r="511" spans="1:7" x14ac:dyDescent="0.25">
      <c r="A511" s="108" t="s">
        <v>51</v>
      </c>
      <c r="B511" s="101" t="s">
        <v>270</v>
      </c>
      <c r="C511" s="101" t="s">
        <v>24</v>
      </c>
      <c r="D511" s="101" t="s">
        <v>36</v>
      </c>
      <c r="E511" s="101"/>
      <c r="F511" s="102">
        <f>F512</f>
        <v>946.9</v>
      </c>
      <c r="G511" s="102">
        <f t="shared" si="170"/>
        <v>886.25223000000005</v>
      </c>
    </row>
    <row r="512" spans="1:7" x14ac:dyDescent="0.25">
      <c r="A512" s="75" t="s">
        <v>46</v>
      </c>
      <c r="B512" s="101" t="s">
        <v>270</v>
      </c>
      <c r="C512" s="101" t="s">
        <v>24</v>
      </c>
      <c r="D512" s="101" t="s">
        <v>36</v>
      </c>
      <c r="E512" s="101" t="s">
        <v>35</v>
      </c>
      <c r="F512" s="102">
        <f>'5. разд 2014'!F101</f>
        <v>946.9</v>
      </c>
      <c r="G512" s="102">
        <f>'5. разд 2014'!G101</f>
        <v>886.25223000000005</v>
      </c>
    </row>
    <row r="513" spans="1:7" ht="25.5" x14ac:dyDescent="0.25">
      <c r="A513" s="77" t="s">
        <v>23</v>
      </c>
      <c r="B513" s="101" t="s">
        <v>270</v>
      </c>
      <c r="C513" s="101" t="s">
        <v>22</v>
      </c>
      <c r="D513" s="101"/>
      <c r="E513" s="101"/>
      <c r="F513" s="102">
        <f>F514</f>
        <v>332.6</v>
      </c>
      <c r="G513" s="102">
        <f t="shared" ref="G513:G514" si="171">G514</f>
        <v>332.6</v>
      </c>
    </row>
    <row r="514" spans="1:7" x14ac:dyDescent="0.25">
      <c r="A514" s="108" t="s">
        <v>51</v>
      </c>
      <c r="B514" s="101" t="s">
        <v>270</v>
      </c>
      <c r="C514" s="101" t="s">
        <v>22</v>
      </c>
      <c r="D514" s="101" t="s">
        <v>36</v>
      </c>
      <c r="E514" s="101"/>
      <c r="F514" s="102">
        <f>F515</f>
        <v>332.6</v>
      </c>
      <c r="G514" s="102">
        <f t="shared" si="171"/>
        <v>332.6</v>
      </c>
    </row>
    <row r="515" spans="1:7" x14ac:dyDescent="0.25">
      <c r="A515" s="75" t="s">
        <v>46</v>
      </c>
      <c r="B515" s="101" t="s">
        <v>270</v>
      </c>
      <c r="C515" s="101" t="s">
        <v>22</v>
      </c>
      <c r="D515" s="101" t="s">
        <v>36</v>
      </c>
      <c r="E515" s="101" t="s">
        <v>35</v>
      </c>
      <c r="F515" s="102">
        <f>'5. разд 2014'!F102</f>
        <v>332.6</v>
      </c>
      <c r="G515" s="102">
        <f>'5. разд 2014'!G102</f>
        <v>332.6</v>
      </c>
    </row>
    <row r="516" spans="1:7" ht="38.25" x14ac:dyDescent="0.25">
      <c r="A516" s="77" t="s">
        <v>213</v>
      </c>
      <c r="B516" s="101" t="s">
        <v>212</v>
      </c>
      <c r="C516" s="101"/>
      <c r="D516" s="101"/>
      <c r="E516" s="101"/>
      <c r="F516" s="102">
        <f>F517+F520</f>
        <v>1706</v>
      </c>
      <c r="G516" s="102">
        <f t="shared" ref="G516" si="172">G517+G520</f>
        <v>1705.5145499999999</v>
      </c>
    </row>
    <row r="517" spans="1:7" ht="51" x14ac:dyDescent="0.25">
      <c r="A517" s="77" t="s">
        <v>17</v>
      </c>
      <c r="B517" s="101" t="s">
        <v>212</v>
      </c>
      <c r="C517" s="101" t="s">
        <v>24</v>
      </c>
      <c r="D517" s="101"/>
      <c r="E517" s="101"/>
      <c r="F517" s="102">
        <f>F518</f>
        <v>1442.95</v>
      </c>
      <c r="G517" s="102">
        <f t="shared" ref="G517:G518" si="173">G518</f>
        <v>1442.4645599999999</v>
      </c>
    </row>
    <row r="518" spans="1:7" x14ac:dyDescent="0.25">
      <c r="A518" s="103" t="s">
        <v>15</v>
      </c>
      <c r="B518" s="101" t="s">
        <v>212</v>
      </c>
      <c r="C518" s="101" t="s">
        <v>24</v>
      </c>
      <c r="D518" s="101" t="s">
        <v>4</v>
      </c>
      <c r="E518" s="101"/>
      <c r="F518" s="102">
        <f>F519</f>
        <v>1442.95</v>
      </c>
      <c r="G518" s="102">
        <f t="shared" si="173"/>
        <v>1442.4645599999999</v>
      </c>
    </row>
    <row r="519" spans="1:7" x14ac:dyDescent="0.25">
      <c r="A519" s="103" t="s">
        <v>14</v>
      </c>
      <c r="B519" s="101" t="s">
        <v>212</v>
      </c>
      <c r="C519" s="101" t="s">
        <v>24</v>
      </c>
      <c r="D519" s="101" t="s">
        <v>4</v>
      </c>
      <c r="E519" s="101" t="s">
        <v>3</v>
      </c>
      <c r="F519" s="102">
        <f>'5. разд 2014'!F494</f>
        <v>1442.95</v>
      </c>
      <c r="G519" s="102">
        <f>'5. разд 2014'!G494</f>
        <v>1442.4645599999999</v>
      </c>
    </row>
    <row r="520" spans="1:7" ht="25.5" x14ac:dyDescent="0.25">
      <c r="A520" s="77" t="s">
        <v>23</v>
      </c>
      <c r="B520" s="101" t="s">
        <v>212</v>
      </c>
      <c r="C520" s="101" t="s">
        <v>22</v>
      </c>
      <c r="D520" s="101"/>
      <c r="E520" s="101"/>
      <c r="F520" s="102">
        <f>F521</f>
        <v>263.05</v>
      </c>
      <c r="G520" s="102">
        <f t="shared" ref="G520:G521" si="174">G521</f>
        <v>263.04998999999998</v>
      </c>
    </row>
    <row r="521" spans="1:7" x14ac:dyDescent="0.25">
      <c r="A521" s="103" t="s">
        <v>15</v>
      </c>
      <c r="B521" s="101" t="s">
        <v>212</v>
      </c>
      <c r="C521" s="101" t="s">
        <v>22</v>
      </c>
      <c r="D521" s="101" t="s">
        <v>4</v>
      </c>
      <c r="E521" s="101"/>
      <c r="F521" s="102">
        <f>F522</f>
        <v>263.05</v>
      </c>
      <c r="G521" s="102">
        <f t="shared" si="174"/>
        <v>263.04998999999998</v>
      </c>
    </row>
    <row r="522" spans="1:7" x14ac:dyDescent="0.25">
      <c r="A522" s="103" t="s">
        <v>14</v>
      </c>
      <c r="B522" s="101" t="s">
        <v>212</v>
      </c>
      <c r="C522" s="101" t="s">
        <v>22</v>
      </c>
      <c r="D522" s="101" t="s">
        <v>4</v>
      </c>
      <c r="E522" s="101" t="s">
        <v>3</v>
      </c>
      <c r="F522" s="102">
        <f>'5. разд 2014'!F495</f>
        <v>263.05</v>
      </c>
      <c r="G522" s="102">
        <f>'5. разд 2014'!G495</f>
        <v>263.04998999999998</v>
      </c>
    </row>
    <row r="523" spans="1:7" ht="51" x14ac:dyDescent="0.25">
      <c r="A523" s="77" t="s">
        <v>7</v>
      </c>
      <c r="B523" s="101" t="s">
        <v>2</v>
      </c>
      <c r="C523" s="101"/>
      <c r="D523" s="101"/>
      <c r="E523" s="101"/>
      <c r="F523" s="102">
        <f t="shared" ref="F523:G525" si="175">F524</f>
        <v>3410.6</v>
      </c>
      <c r="G523" s="102">
        <f t="shared" si="175"/>
        <v>2182.9562799999999</v>
      </c>
    </row>
    <row r="524" spans="1:7" x14ac:dyDescent="0.25">
      <c r="A524" s="77" t="s">
        <v>6</v>
      </c>
      <c r="B524" s="101" t="s">
        <v>2</v>
      </c>
      <c r="C524" s="101" t="s">
        <v>1</v>
      </c>
      <c r="D524" s="101"/>
      <c r="E524" s="101"/>
      <c r="F524" s="102">
        <f t="shared" si="175"/>
        <v>3410.6</v>
      </c>
      <c r="G524" s="102">
        <f t="shared" si="175"/>
        <v>2182.9562799999999</v>
      </c>
    </row>
    <row r="525" spans="1:7" x14ac:dyDescent="0.25">
      <c r="A525" s="103" t="s">
        <v>15</v>
      </c>
      <c r="B525" s="101" t="s">
        <v>2</v>
      </c>
      <c r="C525" s="101" t="s">
        <v>1</v>
      </c>
      <c r="D525" s="101" t="s">
        <v>4</v>
      </c>
      <c r="E525" s="101"/>
      <c r="F525" s="102">
        <f t="shared" si="175"/>
        <v>3410.6</v>
      </c>
      <c r="G525" s="102">
        <f t="shared" si="175"/>
        <v>2182.9562799999999</v>
      </c>
    </row>
    <row r="526" spans="1:7" x14ac:dyDescent="0.25">
      <c r="A526" s="103" t="s">
        <v>14</v>
      </c>
      <c r="B526" s="101" t="s">
        <v>2</v>
      </c>
      <c r="C526" s="101" t="s">
        <v>1</v>
      </c>
      <c r="D526" s="101" t="s">
        <v>4</v>
      </c>
      <c r="E526" s="101" t="s">
        <v>3</v>
      </c>
      <c r="F526" s="102">
        <f>'5. разд 2014'!F497</f>
        <v>3410.6</v>
      </c>
      <c r="G526" s="102">
        <f>'5. разд 2014'!G497</f>
        <v>2182.9562799999999</v>
      </c>
    </row>
    <row r="527" spans="1:7" ht="63.75" x14ac:dyDescent="0.25">
      <c r="A527" s="77" t="s">
        <v>195</v>
      </c>
      <c r="B527" s="101" t="s">
        <v>194</v>
      </c>
      <c r="C527" s="101"/>
      <c r="D527" s="101"/>
      <c r="E527" s="101"/>
      <c r="F527" s="102">
        <f t="shared" ref="F527:G529" si="176">F528</f>
        <v>1861.2</v>
      </c>
      <c r="G527" s="102">
        <f t="shared" si="176"/>
        <v>1678.2370000000001</v>
      </c>
    </row>
    <row r="528" spans="1:7" x14ac:dyDescent="0.25">
      <c r="A528" s="77" t="s">
        <v>21</v>
      </c>
      <c r="B528" s="101" t="s">
        <v>194</v>
      </c>
      <c r="C528" s="101" t="s">
        <v>19</v>
      </c>
      <c r="D528" s="101"/>
      <c r="E528" s="101"/>
      <c r="F528" s="102">
        <f t="shared" si="176"/>
        <v>1861.2</v>
      </c>
      <c r="G528" s="102">
        <f t="shared" si="176"/>
        <v>1678.2370000000001</v>
      </c>
    </row>
    <row r="529" spans="1:7" x14ac:dyDescent="0.25">
      <c r="A529" s="103" t="s">
        <v>34</v>
      </c>
      <c r="B529" s="101" t="s">
        <v>194</v>
      </c>
      <c r="C529" s="101" t="s">
        <v>19</v>
      </c>
      <c r="D529" s="101" t="s">
        <v>3</v>
      </c>
      <c r="E529" s="101"/>
      <c r="F529" s="102">
        <f t="shared" si="176"/>
        <v>1861.2</v>
      </c>
      <c r="G529" s="102">
        <f t="shared" si="176"/>
        <v>1678.2370000000001</v>
      </c>
    </row>
    <row r="530" spans="1:7" x14ac:dyDescent="0.25">
      <c r="A530" s="103" t="s">
        <v>121</v>
      </c>
      <c r="B530" s="101" t="s">
        <v>194</v>
      </c>
      <c r="C530" s="101" t="s">
        <v>19</v>
      </c>
      <c r="D530" s="101" t="s">
        <v>3</v>
      </c>
      <c r="E530" s="101" t="s">
        <v>119</v>
      </c>
      <c r="F530" s="102">
        <f>'5. разд 2014'!F152</f>
        <v>1861.2</v>
      </c>
      <c r="G530" s="102">
        <f>'5. разд 2014'!G152</f>
        <v>1678.2370000000001</v>
      </c>
    </row>
    <row r="531" spans="1:7" ht="38.25" x14ac:dyDescent="0.25">
      <c r="A531" s="77" t="s">
        <v>658</v>
      </c>
      <c r="B531" s="109" t="s">
        <v>659</v>
      </c>
      <c r="C531" s="101"/>
      <c r="D531" s="101"/>
      <c r="E531" s="101"/>
      <c r="F531" s="102">
        <f>F532</f>
        <v>2181.2844</v>
      </c>
      <c r="G531" s="102">
        <f t="shared" ref="G531:G533" si="177">G532</f>
        <v>2181.2843800000001</v>
      </c>
    </row>
    <row r="532" spans="1:7" ht="25.5" x14ac:dyDescent="0.25">
      <c r="A532" s="77" t="s">
        <v>100</v>
      </c>
      <c r="B532" s="109" t="s">
        <v>659</v>
      </c>
      <c r="C532" s="101" t="s">
        <v>98</v>
      </c>
      <c r="D532" s="101"/>
      <c r="E532" s="101"/>
      <c r="F532" s="102">
        <f>F533</f>
        <v>2181.2844</v>
      </c>
      <c r="G532" s="102">
        <f t="shared" si="177"/>
        <v>2181.2843800000001</v>
      </c>
    </row>
    <row r="533" spans="1:7" x14ac:dyDescent="0.25">
      <c r="A533" s="75" t="s">
        <v>145</v>
      </c>
      <c r="B533" s="109" t="s">
        <v>659</v>
      </c>
      <c r="C533" s="101" t="s">
        <v>98</v>
      </c>
      <c r="D533" s="101" t="s">
        <v>140</v>
      </c>
      <c r="E533" s="101"/>
      <c r="F533" s="102">
        <f>F534</f>
        <v>2181.2844</v>
      </c>
      <c r="G533" s="102">
        <f t="shared" si="177"/>
        <v>2181.2843800000001</v>
      </c>
    </row>
    <row r="534" spans="1:7" x14ac:dyDescent="0.25">
      <c r="A534" s="75" t="s">
        <v>193</v>
      </c>
      <c r="B534" s="109" t="s">
        <v>659</v>
      </c>
      <c r="C534" s="101" t="s">
        <v>98</v>
      </c>
      <c r="D534" s="101" t="s">
        <v>140</v>
      </c>
      <c r="E534" s="101" t="s">
        <v>36</v>
      </c>
      <c r="F534" s="102">
        <f>'5. разд 2014'!F310</f>
        <v>2181.2844</v>
      </c>
      <c r="G534" s="102">
        <f>'5. разд 2014'!G310</f>
        <v>2181.2843800000001</v>
      </c>
    </row>
    <row r="535" spans="1:7" x14ac:dyDescent="0.25">
      <c r="A535" s="73" t="s">
        <v>278</v>
      </c>
      <c r="B535" s="101" t="s">
        <v>277</v>
      </c>
      <c r="C535" s="101"/>
      <c r="D535" s="101"/>
      <c r="E535" s="101"/>
      <c r="F535" s="102">
        <f t="shared" ref="F535:G537" si="178">F536</f>
        <v>3000</v>
      </c>
      <c r="G535" s="102">
        <f t="shared" si="178"/>
        <v>0</v>
      </c>
    </row>
    <row r="536" spans="1:7" x14ac:dyDescent="0.25">
      <c r="A536" s="77" t="s">
        <v>21</v>
      </c>
      <c r="B536" s="101" t="s">
        <v>277</v>
      </c>
      <c r="C536" s="101" t="s">
        <v>19</v>
      </c>
      <c r="D536" s="101"/>
      <c r="E536" s="101"/>
      <c r="F536" s="102">
        <f t="shared" si="178"/>
        <v>3000</v>
      </c>
      <c r="G536" s="102">
        <f t="shared" si="178"/>
        <v>0</v>
      </c>
    </row>
    <row r="537" spans="1:7" x14ac:dyDescent="0.25">
      <c r="A537" s="108" t="s">
        <v>51</v>
      </c>
      <c r="B537" s="101" t="s">
        <v>277</v>
      </c>
      <c r="C537" s="101" t="s">
        <v>19</v>
      </c>
      <c r="D537" s="101" t="s">
        <v>36</v>
      </c>
      <c r="E537" s="101"/>
      <c r="F537" s="102">
        <f t="shared" si="178"/>
        <v>3000</v>
      </c>
      <c r="G537" s="102">
        <f t="shared" si="178"/>
        <v>0</v>
      </c>
    </row>
    <row r="538" spans="1:7" x14ac:dyDescent="0.25">
      <c r="A538" s="103" t="s">
        <v>279</v>
      </c>
      <c r="B538" s="101" t="s">
        <v>277</v>
      </c>
      <c r="C538" s="101" t="s">
        <v>19</v>
      </c>
      <c r="D538" s="101" t="s">
        <v>36</v>
      </c>
      <c r="E538" s="101" t="s">
        <v>205</v>
      </c>
      <c r="F538" s="102">
        <f>'5. разд 2014'!F76</f>
        <v>3000</v>
      </c>
      <c r="G538" s="102">
        <f>'5. разд 2014'!G76</f>
        <v>0</v>
      </c>
    </row>
    <row r="539" spans="1:7" ht="25.5" x14ac:dyDescent="0.25">
      <c r="A539" s="106" t="s">
        <v>200</v>
      </c>
      <c r="B539" s="101" t="s">
        <v>199</v>
      </c>
      <c r="C539" s="101"/>
      <c r="D539" s="101"/>
      <c r="E539" s="101"/>
      <c r="F539" s="102">
        <f>F543+F540</f>
        <v>6030.0405200000005</v>
      </c>
      <c r="G539" s="102">
        <f>G543+G540</f>
        <v>5951.6047600000002</v>
      </c>
    </row>
    <row r="540" spans="1:7" ht="25.5" x14ac:dyDescent="0.25">
      <c r="A540" s="77" t="s">
        <v>23</v>
      </c>
      <c r="B540" s="101" t="s">
        <v>199</v>
      </c>
      <c r="C540" s="101" t="s">
        <v>22</v>
      </c>
      <c r="D540" s="101"/>
      <c r="E540" s="101"/>
      <c r="F540" s="102">
        <f>F541</f>
        <v>3970.85</v>
      </c>
      <c r="G540" s="102">
        <f>G541</f>
        <v>3970.8456299999998</v>
      </c>
    </row>
    <row r="541" spans="1:7" x14ac:dyDescent="0.25">
      <c r="A541" s="103" t="s">
        <v>112</v>
      </c>
      <c r="B541" s="101" t="s">
        <v>199</v>
      </c>
      <c r="C541" s="101" t="s">
        <v>22</v>
      </c>
      <c r="D541" s="101" t="s">
        <v>72</v>
      </c>
      <c r="E541" s="101"/>
      <c r="F541" s="102">
        <f>F542</f>
        <v>3970.85</v>
      </c>
      <c r="G541" s="102">
        <f t="shared" ref="G541" si="179">G542</f>
        <v>3970.8456299999998</v>
      </c>
    </row>
    <row r="542" spans="1:7" x14ac:dyDescent="0.25">
      <c r="A542" s="103" t="s">
        <v>82</v>
      </c>
      <c r="B542" s="101" t="s">
        <v>199</v>
      </c>
      <c r="C542" s="101" t="s">
        <v>22</v>
      </c>
      <c r="D542" s="101" t="s">
        <v>72</v>
      </c>
      <c r="E542" s="101" t="s">
        <v>72</v>
      </c>
      <c r="F542" s="102">
        <f>'5. разд 2014'!F276</f>
        <v>3970.85</v>
      </c>
      <c r="G542" s="102">
        <f>'5. разд 2014'!G276</f>
        <v>3970.8456299999998</v>
      </c>
    </row>
    <row r="543" spans="1:7" x14ac:dyDescent="0.25">
      <c r="A543" s="77" t="s">
        <v>21</v>
      </c>
      <c r="B543" s="101" t="s">
        <v>199</v>
      </c>
      <c r="C543" s="101" t="s">
        <v>19</v>
      </c>
      <c r="D543" s="101"/>
      <c r="E543" s="101"/>
      <c r="F543" s="102">
        <f>F544+F546</f>
        <v>2059.1905200000001</v>
      </c>
      <c r="G543" s="102">
        <f t="shared" ref="G543" si="180">G544+G546</f>
        <v>1980.7591300000001</v>
      </c>
    </row>
    <row r="544" spans="1:7" x14ac:dyDescent="0.25">
      <c r="A544" s="108" t="s">
        <v>51</v>
      </c>
      <c r="B544" s="101" t="s">
        <v>199</v>
      </c>
      <c r="C544" s="101" t="s">
        <v>19</v>
      </c>
      <c r="D544" s="101" t="s">
        <v>36</v>
      </c>
      <c r="E544" s="101"/>
      <c r="F544" s="102">
        <f t="shared" ref="F544:G544" si="181">F545</f>
        <v>1876.51052</v>
      </c>
      <c r="G544" s="102">
        <f t="shared" si="181"/>
        <v>1798.0809200000001</v>
      </c>
    </row>
    <row r="545" spans="1:7" x14ac:dyDescent="0.25">
      <c r="A545" s="75" t="s">
        <v>46</v>
      </c>
      <c r="B545" s="101" t="s">
        <v>199</v>
      </c>
      <c r="C545" s="101" t="s">
        <v>19</v>
      </c>
      <c r="D545" s="101" t="s">
        <v>36</v>
      </c>
      <c r="E545" s="101" t="s">
        <v>35</v>
      </c>
      <c r="F545" s="102">
        <f>'5. разд 2014'!F104</f>
        <v>1876.51052</v>
      </c>
      <c r="G545" s="102">
        <f>'5. разд 2014'!G104</f>
        <v>1798.0809200000001</v>
      </c>
    </row>
    <row r="546" spans="1:7" x14ac:dyDescent="0.25">
      <c r="A546" s="103" t="s">
        <v>112</v>
      </c>
      <c r="B546" s="101" t="s">
        <v>199</v>
      </c>
      <c r="C546" s="101" t="s">
        <v>19</v>
      </c>
      <c r="D546" s="101" t="s">
        <v>72</v>
      </c>
      <c r="E546" s="101"/>
      <c r="F546" s="102">
        <f>F547</f>
        <v>182.68</v>
      </c>
      <c r="G546" s="102">
        <f t="shared" ref="G546" si="182">G547</f>
        <v>182.67821000000001</v>
      </c>
    </row>
    <row r="547" spans="1:7" x14ac:dyDescent="0.25">
      <c r="A547" s="103" t="s">
        <v>82</v>
      </c>
      <c r="B547" s="101" t="s">
        <v>199</v>
      </c>
      <c r="C547" s="101" t="s">
        <v>19</v>
      </c>
      <c r="D547" s="101" t="s">
        <v>72</v>
      </c>
      <c r="E547" s="101" t="s">
        <v>72</v>
      </c>
      <c r="F547" s="102">
        <f>'5. разд 2014'!F277</f>
        <v>182.68</v>
      </c>
      <c r="G547" s="102">
        <f>'5. разд 2014'!G277</f>
        <v>182.67821000000001</v>
      </c>
    </row>
    <row r="548" spans="1:7" ht="25.5" x14ac:dyDescent="0.25">
      <c r="A548" s="73" t="s">
        <v>646</v>
      </c>
      <c r="B548" s="101" t="s">
        <v>269</v>
      </c>
      <c r="C548" s="101"/>
      <c r="D548" s="101"/>
      <c r="E548" s="101"/>
      <c r="F548" s="102">
        <f t="shared" ref="F548:G550" si="183">F549</f>
        <v>1480</v>
      </c>
      <c r="G548" s="102">
        <f t="shared" si="183"/>
        <v>1406.9735000000001</v>
      </c>
    </row>
    <row r="549" spans="1:7" ht="25.5" x14ac:dyDescent="0.25">
      <c r="A549" s="77" t="s">
        <v>23</v>
      </c>
      <c r="B549" s="101" t="s">
        <v>269</v>
      </c>
      <c r="C549" s="101" t="s">
        <v>22</v>
      </c>
      <c r="D549" s="101"/>
      <c r="E549" s="101"/>
      <c r="F549" s="102">
        <f t="shared" si="183"/>
        <v>1480</v>
      </c>
      <c r="G549" s="102">
        <f t="shared" si="183"/>
        <v>1406.9735000000001</v>
      </c>
    </row>
    <row r="550" spans="1:7" x14ac:dyDescent="0.25">
      <c r="A550" s="108" t="s">
        <v>51</v>
      </c>
      <c r="B550" s="101" t="s">
        <v>269</v>
      </c>
      <c r="C550" s="101" t="s">
        <v>22</v>
      </c>
      <c r="D550" s="101" t="s">
        <v>36</v>
      </c>
      <c r="E550" s="101"/>
      <c r="F550" s="102">
        <f t="shared" si="183"/>
        <v>1480</v>
      </c>
      <c r="G550" s="102">
        <f t="shared" si="183"/>
        <v>1406.9735000000001</v>
      </c>
    </row>
    <row r="551" spans="1:7" x14ac:dyDescent="0.25">
      <c r="A551" s="75" t="s">
        <v>46</v>
      </c>
      <c r="B551" s="101" t="s">
        <v>269</v>
      </c>
      <c r="C551" s="101" t="s">
        <v>22</v>
      </c>
      <c r="D551" s="101" t="s">
        <v>36</v>
      </c>
      <c r="E551" s="101" t="s">
        <v>35</v>
      </c>
      <c r="F551" s="102">
        <f>'5. разд 2014'!F106</f>
        <v>1480</v>
      </c>
      <c r="G551" s="102">
        <f>'5. разд 2014'!G106</f>
        <v>1406.9735000000001</v>
      </c>
    </row>
    <row r="552" spans="1:7" ht="25.5" x14ac:dyDescent="0.25">
      <c r="A552" s="5" t="s">
        <v>268</v>
      </c>
      <c r="B552" s="101" t="s">
        <v>267</v>
      </c>
      <c r="C552" s="101"/>
      <c r="D552" s="101"/>
      <c r="E552" s="101"/>
      <c r="F552" s="102">
        <f t="shared" ref="F552:G554" si="184">F553</f>
        <v>573</v>
      </c>
      <c r="G552" s="102">
        <f t="shared" si="184"/>
        <v>566.43499999999995</v>
      </c>
    </row>
    <row r="553" spans="1:7" x14ac:dyDescent="0.25">
      <c r="A553" s="77" t="s">
        <v>21</v>
      </c>
      <c r="B553" s="101" t="s">
        <v>267</v>
      </c>
      <c r="C553" s="101" t="s">
        <v>19</v>
      </c>
      <c r="D553" s="101"/>
      <c r="E553" s="101"/>
      <c r="F553" s="102">
        <f t="shared" si="184"/>
        <v>573</v>
      </c>
      <c r="G553" s="102">
        <f t="shared" si="184"/>
        <v>566.43499999999995</v>
      </c>
    </row>
    <row r="554" spans="1:7" x14ac:dyDescent="0.25">
      <c r="A554" s="108" t="s">
        <v>51</v>
      </c>
      <c r="B554" s="101" t="s">
        <v>267</v>
      </c>
      <c r="C554" s="101" t="s">
        <v>19</v>
      </c>
      <c r="D554" s="101" t="s">
        <v>36</v>
      </c>
      <c r="E554" s="101"/>
      <c r="F554" s="102">
        <f t="shared" si="184"/>
        <v>573</v>
      </c>
      <c r="G554" s="102">
        <f t="shared" si="184"/>
        <v>566.43499999999995</v>
      </c>
    </row>
    <row r="555" spans="1:7" x14ac:dyDescent="0.25">
      <c r="A555" s="75" t="s">
        <v>46</v>
      </c>
      <c r="B555" s="101" t="s">
        <v>267</v>
      </c>
      <c r="C555" s="101" t="s">
        <v>19</v>
      </c>
      <c r="D555" s="101" t="s">
        <v>36</v>
      </c>
      <c r="E555" s="101" t="s">
        <v>35</v>
      </c>
      <c r="F555" s="102">
        <f>'5. разд 2014'!F108</f>
        <v>573</v>
      </c>
      <c r="G555" s="102">
        <f>'5. разд 2014'!G108</f>
        <v>566.43499999999995</v>
      </c>
    </row>
    <row r="556" spans="1:7" ht="25.5" x14ac:dyDescent="0.25">
      <c r="A556" s="73" t="s">
        <v>546</v>
      </c>
      <c r="B556" s="101" t="s">
        <v>547</v>
      </c>
      <c r="C556" s="101"/>
      <c r="D556" s="101"/>
      <c r="E556" s="101"/>
      <c r="F556" s="102">
        <f t="shared" ref="F556:G558" si="185">F557</f>
        <v>493.2</v>
      </c>
      <c r="G556" s="102">
        <f t="shared" si="185"/>
        <v>493.16968000000003</v>
      </c>
    </row>
    <row r="557" spans="1:7" ht="25.5" x14ac:dyDescent="0.25">
      <c r="A557" s="77" t="s">
        <v>23</v>
      </c>
      <c r="B557" s="101" t="s">
        <v>547</v>
      </c>
      <c r="C557" s="101" t="s">
        <v>22</v>
      </c>
      <c r="D557" s="101"/>
      <c r="E557" s="101"/>
      <c r="F557" s="102">
        <f t="shared" si="185"/>
        <v>493.2</v>
      </c>
      <c r="G557" s="102">
        <f t="shared" si="185"/>
        <v>493.16968000000003</v>
      </c>
    </row>
    <row r="558" spans="1:7" ht="25.5" x14ac:dyDescent="0.25">
      <c r="A558" s="103" t="s">
        <v>262</v>
      </c>
      <c r="B558" s="101" t="s">
        <v>547</v>
      </c>
      <c r="C558" s="101" t="s">
        <v>22</v>
      </c>
      <c r="D558" s="101" t="s">
        <v>60</v>
      </c>
      <c r="E558" s="101"/>
      <c r="F558" s="102">
        <f t="shared" si="185"/>
        <v>493.2</v>
      </c>
      <c r="G558" s="102">
        <f t="shared" si="185"/>
        <v>493.16968000000003</v>
      </c>
    </row>
    <row r="559" spans="1:7" ht="25.5" x14ac:dyDescent="0.25">
      <c r="A559" s="103" t="s">
        <v>260</v>
      </c>
      <c r="B559" s="101" t="s">
        <v>547</v>
      </c>
      <c r="C559" s="101" t="s">
        <v>22</v>
      </c>
      <c r="D559" s="101" t="s">
        <v>60</v>
      </c>
      <c r="E559" s="101" t="s">
        <v>114</v>
      </c>
      <c r="F559" s="102">
        <f>'5. разд 2014'!F132</f>
        <v>493.2</v>
      </c>
      <c r="G559" s="102">
        <f>'5. разд 2014'!G132</f>
        <v>493.16968000000003</v>
      </c>
    </row>
    <row r="560" spans="1:7" ht="38.25" x14ac:dyDescent="0.25">
      <c r="A560" s="73" t="s">
        <v>101</v>
      </c>
      <c r="B560" s="101" t="s">
        <v>99</v>
      </c>
      <c r="C560" s="101"/>
      <c r="D560" s="101"/>
      <c r="E560" s="101"/>
      <c r="F560" s="102">
        <f>+F561</f>
        <v>112966.603</v>
      </c>
      <c r="G560" s="102">
        <f>+G561</f>
        <v>87045.214270000011</v>
      </c>
    </row>
    <row r="561" spans="1:7" ht="25.5" x14ac:dyDescent="0.25">
      <c r="A561" s="77" t="s">
        <v>100</v>
      </c>
      <c r="B561" s="101" t="s">
        <v>99</v>
      </c>
      <c r="C561" s="101" t="s">
        <v>98</v>
      </c>
      <c r="D561" s="101"/>
      <c r="E561" s="101"/>
      <c r="F561" s="102">
        <f>F562+F564+F566</f>
        <v>112966.603</v>
      </c>
      <c r="G561" s="102">
        <f t="shared" ref="G561" si="186">G562+G564+G566</f>
        <v>87045.214270000011</v>
      </c>
    </row>
    <row r="562" spans="1:7" x14ac:dyDescent="0.25">
      <c r="A562" s="103" t="s">
        <v>112</v>
      </c>
      <c r="B562" s="101" t="s">
        <v>99</v>
      </c>
      <c r="C562" s="101" t="s">
        <v>98</v>
      </c>
      <c r="D562" s="101" t="s">
        <v>72</v>
      </c>
      <c r="E562" s="101"/>
      <c r="F562" s="102">
        <f>F563</f>
        <v>4520</v>
      </c>
      <c r="G562" s="102">
        <f t="shared" ref="G562" si="187">G563</f>
        <v>288.62362999999999</v>
      </c>
    </row>
    <row r="563" spans="1:7" x14ac:dyDescent="0.25">
      <c r="A563" s="103" t="s">
        <v>102</v>
      </c>
      <c r="B563" s="101" t="s">
        <v>99</v>
      </c>
      <c r="C563" s="101" t="s">
        <v>98</v>
      </c>
      <c r="D563" s="101" t="s">
        <v>72</v>
      </c>
      <c r="E563" s="101" t="s">
        <v>64</v>
      </c>
      <c r="F563" s="102">
        <f>'5. разд 2014'!F240</f>
        <v>4520</v>
      </c>
      <c r="G563" s="102">
        <f>'5. разд 2014'!G240</f>
        <v>288.62362999999999</v>
      </c>
    </row>
    <row r="564" spans="1:7" x14ac:dyDescent="0.25">
      <c r="A564" s="103" t="s">
        <v>145</v>
      </c>
      <c r="B564" s="101" t="s">
        <v>99</v>
      </c>
      <c r="C564" s="101" t="s">
        <v>98</v>
      </c>
      <c r="D564" s="101" t="s">
        <v>140</v>
      </c>
      <c r="E564" s="101"/>
      <c r="F564" s="102">
        <f>F565</f>
        <v>108442.473</v>
      </c>
      <c r="G564" s="102">
        <f t="shared" ref="G564" si="188">G565</f>
        <v>86752.460640000005</v>
      </c>
    </row>
    <row r="565" spans="1:7" x14ac:dyDescent="0.25">
      <c r="A565" s="103" t="s">
        <v>193</v>
      </c>
      <c r="B565" s="101" t="s">
        <v>99</v>
      </c>
      <c r="C565" s="101" t="s">
        <v>98</v>
      </c>
      <c r="D565" s="101" t="s">
        <v>140</v>
      </c>
      <c r="E565" s="101" t="s">
        <v>36</v>
      </c>
      <c r="F565" s="102">
        <f>'5. разд 2014'!F312</f>
        <v>108442.473</v>
      </c>
      <c r="G565" s="102">
        <f>'5. разд 2014'!G312</f>
        <v>86752.460640000005</v>
      </c>
    </row>
    <row r="566" spans="1:7" x14ac:dyDescent="0.25">
      <c r="A566" s="103" t="s">
        <v>211</v>
      </c>
      <c r="B566" s="101" t="s">
        <v>99</v>
      </c>
      <c r="C566" s="101" t="s">
        <v>98</v>
      </c>
      <c r="D566" s="101" t="s">
        <v>205</v>
      </c>
      <c r="E566" s="101"/>
      <c r="F566" s="102">
        <f>F567</f>
        <v>4.13</v>
      </c>
      <c r="G566" s="102">
        <f t="shared" ref="G566" si="189">G567</f>
        <v>4.13</v>
      </c>
    </row>
    <row r="567" spans="1:7" x14ac:dyDescent="0.25">
      <c r="A567" s="103" t="s">
        <v>210</v>
      </c>
      <c r="B567" s="101" t="s">
        <v>99</v>
      </c>
      <c r="C567" s="101" t="s">
        <v>98</v>
      </c>
      <c r="D567" s="101" t="s">
        <v>205</v>
      </c>
      <c r="E567" s="101" t="s">
        <v>72</v>
      </c>
      <c r="F567" s="102">
        <f>'5. разд 2014'!F509</f>
        <v>4.13</v>
      </c>
      <c r="G567" s="102">
        <f>'5. разд 2014'!G509</f>
        <v>4.13</v>
      </c>
    </row>
    <row r="568" spans="1:7" x14ac:dyDescent="0.25">
      <c r="A568" s="73" t="s">
        <v>110</v>
      </c>
      <c r="B568" s="101" t="s">
        <v>109</v>
      </c>
      <c r="C568" s="101"/>
      <c r="D568" s="101"/>
      <c r="E568" s="101"/>
      <c r="F568" s="102">
        <f t="shared" ref="F568:G570" si="190">F569</f>
        <v>44506.07</v>
      </c>
      <c r="G568" s="102">
        <f t="shared" si="190"/>
        <v>42364.795760000001</v>
      </c>
    </row>
    <row r="569" spans="1:7" ht="25.5" x14ac:dyDescent="0.25">
      <c r="A569" s="77" t="s">
        <v>23</v>
      </c>
      <c r="B569" s="101" t="s">
        <v>109</v>
      </c>
      <c r="C569" s="101" t="s">
        <v>22</v>
      </c>
      <c r="D569" s="101"/>
      <c r="E569" s="101"/>
      <c r="F569" s="102">
        <f t="shared" si="190"/>
        <v>44506.07</v>
      </c>
      <c r="G569" s="102">
        <f t="shared" si="190"/>
        <v>42364.795760000001</v>
      </c>
    </row>
    <row r="570" spans="1:7" x14ac:dyDescent="0.25">
      <c r="A570" s="103" t="s">
        <v>112</v>
      </c>
      <c r="B570" s="101" t="s">
        <v>109</v>
      </c>
      <c r="C570" s="101" t="s">
        <v>22</v>
      </c>
      <c r="D570" s="101" t="s">
        <v>72</v>
      </c>
      <c r="E570" s="101"/>
      <c r="F570" s="102">
        <f t="shared" si="190"/>
        <v>44506.07</v>
      </c>
      <c r="G570" s="102">
        <f t="shared" si="190"/>
        <v>42364.795760000001</v>
      </c>
    </row>
    <row r="571" spans="1:7" x14ac:dyDescent="0.25">
      <c r="A571" s="103" t="s">
        <v>111</v>
      </c>
      <c r="B571" s="101" t="s">
        <v>109</v>
      </c>
      <c r="C571" s="101" t="s">
        <v>22</v>
      </c>
      <c r="D571" s="101" t="s">
        <v>72</v>
      </c>
      <c r="E571" s="101" t="s">
        <v>36</v>
      </c>
      <c r="F571" s="102">
        <f>'5. разд 2014'!F229</f>
        <v>44506.07</v>
      </c>
      <c r="G571" s="102">
        <f>'5. разд 2014'!G229</f>
        <v>42364.795760000001</v>
      </c>
    </row>
    <row r="572" spans="1:7" ht="25.5" x14ac:dyDescent="0.25">
      <c r="A572" s="73" t="s">
        <v>108</v>
      </c>
      <c r="B572" s="101" t="s">
        <v>107</v>
      </c>
      <c r="C572" s="101"/>
      <c r="D572" s="101"/>
      <c r="E572" s="101"/>
      <c r="F572" s="102">
        <f t="shared" ref="F572:G574" si="191">F573</f>
        <v>5000</v>
      </c>
      <c r="G572" s="102">
        <f t="shared" si="191"/>
        <v>4964.8726900000001</v>
      </c>
    </row>
    <row r="573" spans="1:7" ht="25.5" x14ac:dyDescent="0.25">
      <c r="A573" s="77" t="s">
        <v>23</v>
      </c>
      <c r="B573" s="101" t="s">
        <v>107</v>
      </c>
      <c r="C573" s="101" t="s">
        <v>22</v>
      </c>
      <c r="D573" s="101"/>
      <c r="E573" s="101"/>
      <c r="F573" s="102">
        <f t="shared" si="191"/>
        <v>5000</v>
      </c>
      <c r="G573" s="102">
        <f t="shared" si="191"/>
        <v>4964.8726900000001</v>
      </c>
    </row>
    <row r="574" spans="1:7" x14ac:dyDescent="0.25">
      <c r="A574" s="103" t="s">
        <v>112</v>
      </c>
      <c r="B574" s="101" t="s">
        <v>107</v>
      </c>
      <c r="C574" s="101" t="s">
        <v>22</v>
      </c>
      <c r="D574" s="101" t="s">
        <v>72</v>
      </c>
      <c r="E574" s="101"/>
      <c r="F574" s="102">
        <f t="shared" si="191"/>
        <v>5000</v>
      </c>
      <c r="G574" s="102">
        <f t="shared" si="191"/>
        <v>4964.8726900000001</v>
      </c>
    </row>
    <row r="575" spans="1:7" x14ac:dyDescent="0.25">
      <c r="A575" s="103" t="s">
        <v>111</v>
      </c>
      <c r="B575" s="101" t="s">
        <v>107</v>
      </c>
      <c r="C575" s="101" t="s">
        <v>22</v>
      </c>
      <c r="D575" s="101" t="s">
        <v>72</v>
      </c>
      <c r="E575" s="101" t="s">
        <v>36</v>
      </c>
      <c r="F575" s="102">
        <f>'5. разд 2014'!F231</f>
        <v>5000</v>
      </c>
      <c r="G575" s="102">
        <f>'5. разд 2014'!G231</f>
        <v>4964.8726900000001</v>
      </c>
    </row>
    <row r="576" spans="1:7" ht="25.5" x14ac:dyDescent="0.25">
      <c r="A576" s="4" t="s">
        <v>106</v>
      </c>
      <c r="B576" s="101" t="s">
        <v>105</v>
      </c>
      <c r="C576" s="101"/>
      <c r="D576" s="101"/>
      <c r="E576" s="101"/>
      <c r="F576" s="102">
        <f t="shared" ref="F576:G578" si="192">F577</f>
        <v>10966.7</v>
      </c>
      <c r="G576" s="102">
        <f t="shared" si="192"/>
        <v>10563.227639999999</v>
      </c>
    </row>
    <row r="577" spans="1:7" ht="25.5" x14ac:dyDescent="0.25">
      <c r="A577" s="77" t="s">
        <v>23</v>
      </c>
      <c r="B577" s="101" t="s">
        <v>105</v>
      </c>
      <c r="C577" s="101" t="s">
        <v>22</v>
      </c>
      <c r="D577" s="101"/>
      <c r="E577" s="101"/>
      <c r="F577" s="102">
        <f t="shared" si="192"/>
        <v>10966.7</v>
      </c>
      <c r="G577" s="102">
        <f t="shared" si="192"/>
        <v>10563.227639999999</v>
      </c>
    </row>
    <row r="578" spans="1:7" x14ac:dyDescent="0.25">
      <c r="A578" s="103" t="s">
        <v>112</v>
      </c>
      <c r="B578" s="101" t="s">
        <v>105</v>
      </c>
      <c r="C578" s="101" t="s">
        <v>22</v>
      </c>
      <c r="D578" s="101" t="s">
        <v>72</v>
      </c>
      <c r="E578" s="101"/>
      <c r="F578" s="102">
        <f t="shared" si="192"/>
        <v>10966.7</v>
      </c>
      <c r="G578" s="102">
        <f t="shared" si="192"/>
        <v>10563.227639999999</v>
      </c>
    </row>
    <row r="579" spans="1:7" x14ac:dyDescent="0.25">
      <c r="A579" s="103" t="s">
        <v>111</v>
      </c>
      <c r="B579" s="101" t="s">
        <v>105</v>
      </c>
      <c r="C579" s="101" t="s">
        <v>22</v>
      </c>
      <c r="D579" s="101" t="s">
        <v>72</v>
      </c>
      <c r="E579" s="101" t="s">
        <v>36</v>
      </c>
      <c r="F579" s="102">
        <f>'5. разд 2014'!F233</f>
        <v>10966.7</v>
      </c>
      <c r="G579" s="102">
        <f>'5. разд 2014'!G233</f>
        <v>10563.227639999999</v>
      </c>
    </row>
    <row r="580" spans="1:7" x14ac:dyDescent="0.25">
      <c r="A580" s="73" t="s">
        <v>104</v>
      </c>
      <c r="B580" s="101" t="s">
        <v>103</v>
      </c>
      <c r="C580" s="101"/>
      <c r="D580" s="101"/>
      <c r="E580" s="101"/>
      <c r="F580" s="102">
        <f t="shared" ref="F580:G582" si="193">F581</f>
        <v>400</v>
      </c>
      <c r="G580" s="102">
        <f t="shared" si="193"/>
        <v>395.76596000000001</v>
      </c>
    </row>
    <row r="581" spans="1:7" ht="25.5" x14ac:dyDescent="0.25">
      <c r="A581" s="77" t="s">
        <v>23</v>
      </c>
      <c r="B581" s="101" t="s">
        <v>103</v>
      </c>
      <c r="C581" s="101" t="s">
        <v>22</v>
      </c>
      <c r="D581" s="101"/>
      <c r="E581" s="101"/>
      <c r="F581" s="102">
        <f t="shared" si="193"/>
        <v>400</v>
      </c>
      <c r="G581" s="102">
        <f t="shared" si="193"/>
        <v>395.76596000000001</v>
      </c>
    </row>
    <row r="582" spans="1:7" x14ac:dyDescent="0.25">
      <c r="A582" s="103" t="s">
        <v>112</v>
      </c>
      <c r="B582" s="101" t="s">
        <v>103</v>
      </c>
      <c r="C582" s="101" t="s">
        <v>22</v>
      </c>
      <c r="D582" s="101" t="s">
        <v>72</v>
      </c>
      <c r="E582" s="101"/>
      <c r="F582" s="102">
        <f t="shared" si="193"/>
        <v>400</v>
      </c>
      <c r="G582" s="102">
        <f t="shared" si="193"/>
        <v>395.76596000000001</v>
      </c>
    </row>
    <row r="583" spans="1:7" x14ac:dyDescent="0.25">
      <c r="A583" s="103" t="s">
        <v>111</v>
      </c>
      <c r="B583" s="101" t="s">
        <v>103</v>
      </c>
      <c r="C583" s="101" t="s">
        <v>22</v>
      </c>
      <c r="D583" s="101" t="s">
        <v>72</v>
      </c>
      <c r="E583" s="101" t="s">
        <v>36</v>
      </c>
      <c r="F583" s="102">
        <f>'5. разд 2014'!F235</f>
        <v>400</v>
      </c>
      <c r="G583" s="102">
        <f>'5. разд 2014'!G235</f>
        <v>395.76596000000001</v>
      </c>
    </row>
    <row r="584" spans="1:7" ht="25.5" x14ac:dyDescent="0.25">
      <c r="A584" s="73" t="s">
        <v>97</v>
      </c>
      <c r="B584" s="101" t="s">
        <v>96</v>
      </c>
      <c r="C584" s="101"/>
      <c r="D584" s="101"/>
      <c r="E584" s="101"/>
      <c r="F584" s="102">
        <f t="shared" ref="F584:G586" si="194">F585</f>
        <v>14891.8</v>
      </c>
      <c r="G584" s="102">
        <f t="shared" si="194"/>
        <v>14635.349469999999</v>
      </c>
    </row>
    <row r="585" spans="1:7" ht="25.5" x14ac:dyDescent="0.25">
      <c r="A585" s="77" t="s">
        <v>23</v>
      </c>
      <c r="B585" s="101" t="s">
        <v>96</v>
      </c>
      <c r="C585" s="101" t="s">
        <v>22</v>
      </c>
      <c r="D585" s="101"/>
      <c r="E585" s="101"/>
      <c r="F585" s="102">
        <f t="shared" si="194"/>
        <v>14891.8</v>
      </c>
      <c r="G585" s="102">
        <f t="shared" si="194"/>
        <v>14635.349469999999</v>
      </c>
    </row>
    <row r="586" spans="1:7" x14ac:dyDescent="0.25">
      <c r="A586" s="103" t="s">
        <v>112</v>
      </c>
      <c r="B586" s="101" t="s">
        <v>96</v>
      </c>
      <c r="C586" s="101" t="s">
        <v>22</v>
      </c>
      <c r="D586" s="101" t="s">
        <v>72</v>
      </c>
      <c r="E586" s="101"/>
      <c r="F586" s="102">
        <f t="shared" si="194"/>
        <v>14891.8</v>
      </c>
      <c r="G586" s="102">
        <f t="shared" si="194"/>
        <v>14635.349469999999</v>
      </c>
    </row>
    <row r="587" spans="1:7" x14ac:dyDescent="0.25">
      <c r="A587" s="103" t="s">
        <v>102</v>
      </c>
      <c r="B587" s="101" t="s">
        <v>96</v>
      </c>
      <c r="C587" s="101" t="s">
        <v>22</v>
      </c>
      <c r="D587" s="101" t="s">
        <v>72</v>
      </c>
      <c r="E587" s="101" t="s">
        <v>64</v>
      </c>
      <c r="F587" s="102">
        <f>'5. разд 2014'!F242</f>
        <v>14891.8</v>
      </c>
      <c r="G587" s="102">
        <f>'5. разд 2014'!G242</f>
        <v>14635.349469999999</v>
      </c>
    </row>
    <row r="588" spans="1:7" x14ac:dyDescent="0.25">
      <c r="A588" s="73" t="s">
        <v>88</v>
      </c>
      <c r="B588" s="101" t="s">
        <v>87</v>
      </c>
      <c r="C588" s="101"/>
      <c r="D588" s="101"/>
      <c r="E588" s="101"/>
      <c r="F588" s="102">
        <f>F589</f>
        <v>32898.69</v>
      </c>
      <c r="G588" s="102">
        <f t="shared" ref="G588" si="195">G589</f>
        <v>26695.99842</v>
      </c>
    </row>
    <row r="589" spans="1:7" ht="25.5" x14ac:dyDescent="0.25">
      <c r="A589" s="77" t="s">
        <v>23</v>
      </c>
      <c r="B589" s="101" t="s">
        <v>87</v>
      </c>
      <c r="C589" s="101" t="s">
        <v>22</v>
      </c>
      <c r="D589" s="101"/>
      <c r="E589" s="101"/>
      <c r="F589" s="102">
        <f>F590</f>
        <v>32898.69</v>
      </c>
      <c r="G589" s="102">
        <f t="shared" ref="G589:G590" si="196">G590</f>
        <v>26695.99842</v>
      </c>
    </row>
    <row r="590" spans="1:7" x14ac:dyDescent="0.25">
      <c r="A590" s="103" t="s">
        <v>112</v>
      </c>
      <c r="B590" s="101" t="s">
        <v>87</v>
      </c>
      <c r="C590" s="101" t="s">
        <v>22</v>
      </c>
      <c r="D590" s="101" t="s">
        <v>72</v>
      </c>
      <c r="E590" s="101"/>
      <c r="F590" s="102">
        <f>F591</f>
        <v>32898.69</v>
      </c>
      <c r="G590" s="102">
        <f t="shared" si="196"/>
        <v>26695.99842</v>
      </c>
    </row>
    <row r="591" spans="1:7" x14ac:dyDescent="0.25">
      <c r="A591" s="103" t="s">
        <v>93</v>
      </c>
      <c r="B591" s="101" t="s">
        <v>87</v>
      </c>
      <c r="C591" s="101" t="s">
        <v>22</v>
      </c>
      <c r="D591" s="101" t="s">
        <v>72</v>
      </c>
      <c r="E591" s="101" t="s">
        <v>60</v>
      </c>
      <c r="F591" s="102">
        <f>'5. разд 2014'!F262</f>
        <v>32898.69</v>
      </c>
      <c r="G591" s="102">
        <f>'5. разд 2014'!G262</f>
        <v>26695.99842</v>
      </c>
    </row>
    <row r="592" spans="1:7" x14ac:dyDescent="0.25">
      <c r="A592" s="73" t="s">
        <v>86</v>
      </c>
      <c r="B592" s="101" t="s">
        <v>85</v>
      </c>
      <c r="C592" s="101"/>
      <c r="D592" s="101"/>
      <c r="E592" s="101"/>
      <c r="F592" s="102">
        <f>F593</f>
        <v>20642.5</v>
      </c>
      <c r="G592" s="102">
        <f t="shared" ref="G592" si="197">G593</f>
        <v>20598.046330000001</v>
      </c>
    </row>
    <row r="593" spans="1:7" ht="25.5" x14ac:dyDescent="0.25">
      <c r="A593" s="77" t="s">
        <v>23</v>
      </c>
      <c r="B593" s="101" t="s">
        <v>85</v>
      </c>
      <c r="C593" s="101" t="s">
        <v>22</v>
      </c>
      <c r="D593" s="101"/>
      <c r="E593" s="101"/>
      <c r="F593" s="102">
        <f>F594</f>
        <v>20642.5</v>
      </c>
      <c r="G593" s="102">
        <f t="shared" ref="G593:G594" si="198">G594</f>
        <v>20598.046330000001</v>
      </c>
    </row>
    <row r="594" spans="1:7" x14ac:dyDescent="0.25">
      <c r="A594" s="103" t="s">
        <v>112</v>
      </c>
      <c r="B594" s="101" t="s">
        <v>85</v>
      </c>
      <c r="C594" s="101" t="s">
        <v>22</v>
      </c>
      <c r="D594" s="101" t="s">
        <v>72</v>
      </c>
      <c r="E594" s="101"/>
      <c r="F594" s="102">
        <f>F595</f>
        <v>20642.5</v>
      </c>
      <c r="G594" s="102">
        <f t="shared" si="198"/>
        <v>20598.046330000001</v>
      </c>
    </row>
    <row r="595" spans="1:7" x14ac:dyDescent="0.25">
      <c r="A595" s="103" t="s">
        <v>93</v>
      </c>
      <c r="B595" s="101" t="s">
        <v>85</v>
      </c>
      <c r="C595" s="101" t="s">
        <v>22</v>
      </c>
      <c r="D595" s="101" t="s">
        <v>72</v>
      </c>
      <c r="E595" s="101" t="s">
        <v>60</v>
      </c>
      <c r="F595" s="102">
        <f>'5. разд 2014'!F264</f>
        <v>20642.5</v>
      </c>
      <c r="G595" s="102">
        <f>'5. разд 2014'!G264</f>
        <v>20598.046330000001</v>
      </c>
    </row>
    <row r="596" spans="1:7" x14ac:dyDescent="0.25">
      <c r="A596" s="4" t="s">
        <v>84</v>
      </c>
      <c r="B596" s="101" t="s">
        <v>83</v>
      </c>
      <c r="C596" s="101"/>
      <c r="D596" s="101"/>
      <c r="E596" s="101"/>
      <c r="F596" s="102">
        <f>F597</f>
        <v>73854.94</v>
      </c>
      <c r="G596" s="102">
        <f t="shared" ref="G596" si="199">G597</f>
        <v>71663.372000000003</v>
      </c>
    </row>
    <row r="597" spans="1:7" ht="25.5" x14ac:dyDescent="0.25">
      <c r="A597" s="77" t="s">
        <v>23</v>
      </c>
      <c r="B597" s="101" t="s">
        <v>83</v>
      </c>
      <c r="C597" s="101" t="s">
        <v>22</v>
      </c>
      <c r="D597" s="101"/>
      <c r="E597" s="101"/>
      <c r="F597" s="102">
        <f>F598</f>
        <v>73854.94</v>
      </c>
      <c r="G597" s="102">
        <f t="shared" ref="G597:G598" si="200">G598</f>
        <v>71663.372000000003</v>
      </c>
    </row>
    <row r="598" spans="1:7" x14ac:dyDescent="0.25">
      <c r="A598" s="103" t="s">
        <v>112</v>
      </c>
      <c r="B598" s="101" t="s">
        <v>83</v>
      </c>
      <c r="C598" s="101" t="s">
        <v>22</v>
      </c>
      <c r="D598" s="101" t="s">
        <v>72</v>
      </c>
      <c r="E598" s="101"/>
      <c r="F598" s="102">
        <f>F599</f>
        <v>73854.94</v>
      </c>
      <c r="G598" s="102">
        <f t="shared" si="200"/>
        <v>71663.372000000003</v>
      </c>
    </row>
    <row r="599" spans="1:7" x14ac:dyDescent="0.25">
      <c r="A599" s="103" t="s">
        <v>93</v>
      </c>
      <c r="B599" s="101" t="s">
        <v>83</v>
      </c>
      <c r="C599" s="101" t="s">
        <v>22</v>
      </c>
      <c r="D599" s="101" t="s">
        <v>72</v>
      </c>
      <c r="E599" s="101" t="s">
        <v>60</v>
      </c>
      <c r="F599" s="102">
        <f>'5. разд 2014'!F266</f>
        <v>73854.94</v>
      </c>
      <c r="G599" s="102">
        <f>'5. разд 2014'!G266</f>
        <v>71663.372000000003</v>
      </c>
    </row>
    <row r="600" spans="1:7" ht="25.5" x14ac:dyDescent="0.25">
      <c r="A600" s="4" t="s">
        <v>81</v>
      </c>
      <c r="B600" s="101" t="s">
        <v>80</v>
      </c>
      <c r="C600" s="101"/>
      <c r="D600" s="101"/>
      <c r="E600" s="101"/>
      <c r="F600" s="102">
        <f>F601+F604</f>
        <v>26408.6</v>
      </c>
      <c r="G600" s="102">
        <f t="shared" ref="G600" si="201">G601+G604</f>
        <v>17729.316769999998</v>
      </c>
    </row>
    <row r="601" spans="1:7" ht="25.5" x14ac:dyDescent="0.25">
      <c r="A601" s="77" t="s">
        <v>23</v>
      </c>
      <c r="B601" s="101" t="s">
        <v>80</v>
      </c>
      <c r="C601" s="101" t="s">
        <v>22</v>
      </c>
      <c r="D601" s="101"/>
      <c r="E601" s="101"/>
      <c r="F601" s="102">
        <f>F602</f>
        <v>6990.3</v>
      </c>
      <c r="G601" s="102">
        <f t="shared" ref="G601:G602" si="202">G602</f>
        <v>6913.9963399999997</v>
      </c>
    </row>
    <row r="602" spans="1:7" x14ac:dyDescent="0.25">
      <c r="A602" s="103" t="s">
        <v>112</v>
      </c>
      <c r="B602" s="101" t="s">
        <v>80</v>
      </c>
      <c r="C602" s="101" t="s">
        <v>22</v>
      </c>
      <c r="D602" s="101" t="s">
        <v>72</v>
      </c>
      <c r="E602" s="101"/>
      <c r="F602" s="102">
        <f>F603</f>
        <v>6990.3</v>
      </c>
      <c r="G602" s="102">
        <f t="shared" si="202"/>
        <v>6913.9963399999997</v>
      </c>
    </row>
    <row r="603" spans="1:7" x14ac:dyDescent="0.25">
      <c r="A603" s="103" t="s">
        <v>102</v>
      </c>
      <c r="B603" s="101" t="s">
        <v>80</v>
      </c>
      <c r="C603" s="101" t="s">
        <v>22</v>
      </c>
      <c r="D603" s="101" t="s">
        <v>72</v>
      </c>
      <c r="E603" s="101" t="s">
        <v>64</v>
      </c>
      <c r="F603" s="102">
        <f>'5. разд 2014'!F244</f>
        <v>6990.3</v>
      </c>
      <c r="G603" s="102">
        <f>'5. разд 2014'!G244</f>
        <v>6913.9963399999997</v>
      </c>
    </row>
    <row r="604" spans="1:7" x14ac:dyDescent="0.25">
      <c r="A604" s="77" t="s">
        <v>21</v>
      </c>
      <c r="B604" s="101" t="s">
        <v>80</v>
      </c>
      <c r="C604" s="101" t="s">
        <v>19</v>
      </c>
      <c r="D604" s="101"/>
      <c r="E604" s="101"/>
      <c r="F604" s="102">
        <f>F605</f>
        <v>19418.3</v>
      </c>
      <c r="G604" s="102">
        <f t="shared" ref="G604" si="203">G605</f>
        <v>10815.32043</v>
      </c>
    </row>
    <row r="605" spans="1:7" x14ac:dyDescent="0.25">
      <c r="A605" s="103" t="s">
        <v>112</v>
      </c>
      <c r="B605" s="101" t="s">
        <v>80</v>
      </c>
      <c r="C605" s="101" t="s">
        <v>19</v>
      </c>
      <c r="D605" s="101" t="s">
        <v>72</v>
      </c>
      <c r="E605" s="101"/>
      <c r="F605" s="102">
        <f>F606</f>
        <v>19418.3</v>
      </c>
      <c r="G605" s="102">
        <f t="shared" ref="G605" si="204">G606</f>
        <v>10815.32043</v>
      </c>
    </row>
    <row r="606" spans="1:7" x14ac:dyDescent="0.25">
      <c r="A606" s="103" t="s">
        <v>102</v>
      </c>
      <c r="B606" s="101" t="s">
        <v>80</v>
      </c>
      <c r="C606" s="101" t="s">
        <v>19</v>
      </c>
      <c r="D606" s="101" t="s">
        <v>72</v>
      </c>
      <c r="E606" s="101" t="s">
        <v>64</v>
      </c>
      <c r="F606" s="102">
        <f>'5. разд 2014'!F245</f>
        <v>19418.3</v>
      </c>
      <c r="G606" s="102">
        <f>'5. разд 2014'!G245</f>
        <v>10815.32043</v>
      </c>
    </row>
    <row r="607" spans="1:7" ht="64.5" customHeight="1" x14ac:dyDescent="0.25">
      <c r="A607" s="4" t="s">
        <v>95</v>
      </c>
      <c r="B607" s="101" t="s">
        <v>94</v>
      </c>
      <c r="C607" s="101"/>
      <c r="D607" s="101"/>
      <c r="E607" s="101"/>
      <c r="F607" s="102">
        <f>F608</f>
        <v>3023.88</v>
      </c>
      <c r="G607" s="102">
        <f t="shared" ref="G607" si="205">G608</f>
        <v>3023.8742000000002</v>
      </c>
    </row>
    <row r="608" spans="1:7" ht="25.5" x14ac:dyDescent="0.25">
      <c r="A608" s="77" t="s">
        <v>23</v>
      </c>
      <c r="B608" s="101" t="s">
        <v>94</v>
      </c>
      <c r="C608" s="101" t="s">
        <v>22</v>
      </c>
      <c r="D608" s="101"/>
      <c r="E608" s="101"/>
      <c r="F608" s="102">
        <f>F609</f>
        <v>3023.88</v>
      </c>
      <c r="G608" s="102">
        <f t="shared" ref="G608:G609" si="206">G609</f>
        <v>3023.8742000000002</v>
      </c>
    </row>
    <row r="609" spans="1:7" x14ac:dyDescent="0.25">
      <c r="A609" s="103" t="s">
        <v>112</v>
      </c>
      <c r="B609" s="101" t="s">
        <v>94</v>
      </c>
      <c r="C609" s="101" t="s">
        <v>22</v>
      </c>
      <c r="D609" s="101" t="s">
        <v>72</v>
      </c>
      <c r="E609" s="101"/>
      <c r="F609" s="102">
        <f>F610</f>
        <v>3023.88</v>
      </c>
      <c r="G609" s="102">
        <f t="shared" si="206"/>
        <v>3023.8742000000002</v>
      </c>
    </row>
    <row r="610" spans="1:7" x14ac:dyDescent="0.25">
      <c r="A610" s="103" t="s">
        <v>102</v>
      </c>
      <c r="B610" s="101" t="s">
        <v>94</v>
      </c>
      <c r="C610" s="101" t="s">
        <v>22</v>
      </c>
      <c r="D610" s="101" t="s">
        <v>72</v>
      </c>
      <c r="E610" s="101" t="s">
        <v>64</v>
      </c>
      <c r="F610" s="102">
        <f>'5. разд 2014'!F247</f>
        <v>3023.88</v>
      </c>
      <c r="G610" s="102">
        <f>'5. разд 2014'!G247</f>
        <v>3023.8742000000002</v>
      </c>
    </row>
    <row r="611" spans="1:7" ht="51" x14ac:dyDescent="0.25">
      <c r="A611" s="103" t="s">
        <v>692</v>
      </c>
      <c r="B611" s="101" t="s">
        <v>656</v>
      </c>
      <c r="C611" s="101"/>
      <c r="D611" s="101"/>
      <c r="E611" s="101"/>
      <c r="F611" s="102">
        <f>F612</f>
        <v>7164.55</v>
      </c>
      <c r="G611" s="102">
        <f t="shared" ref="G611:G613" si="207">G612</f>
        <v>6685</v>
      </c>
    </row>
    <row r="612" spans="1:7" ht="25.5" x14ac:dyDescent="0.25">
      <c r="A612" s="77" t="s">
        <v>23</v>
      </c>
      <c r="B612" s="101" t="s">
        <v>656</v>
      </c>
      <c r="C612" s="101" t="s">
        <v>22</v>
      </c>
      <c r="D612" s="101"/>
      <c r="E612" s="101"/>
      <c r="F612" s="102">
        <f>F613</f>
        <v>7164.55</v>
      </c>
      <c r="G612" s="102">
        <f t="shared" si="207"/>
        <v>6685</v>
      </c>
    </row>
    <row r="613" spans="1:7" x14ac:dyDescent="0.25">
      <c r="A613" s="103" t="s">
        <v>112</v>
      </c>
      <c r="B613" s="101" t="s">
        <v>656</v>
      </c>
      <c r="C613" s="101" t="s">
        <v>22</v>
      </c>
      <c r="D613" s="101" t="s">
        <v>72</v>
      </c>
      <c r="E613" s="101"/>
      <c r="F613" s="102">
        <f>F614</f>
        <v>7164.55</v>
      </c>
      <c r="G613" s="102">
        <f t="shared" si="207"/>
        <v>6685</v>
      </c>
    </row>
    <row r="614" spans="1:7" x14ac:dyDescent="0.25">
      <c r="A614" s="103" t="s">
        <v>102</v>
      </c>
      <c r="B614" s="101" t="s">
        <v>656</v>
      </c>
      <c r="C614" s="101" t="s">
        <v>22</v>
      </c>
      <c r="D614" s="101" t="s">
        <v>72</v>
      </c>
      <c r="E614" s="101" t="s">
        <v>64</v>
      </c>
      <c r="F614" s="102">
        <f>'5. разд 2014'!F249</f>
        <v>7164.55</v>
      </c>
      <c r="G614" s="102">
        <f>'5. разд 2014'!G249</f>
        <v>6685</v>
      </c>
    </row>
    <row r="615" spans="1:7" x14ac:dyDescent="0.25">
      <c r="A615" s="73" t="s">
        <v>229</v>
      </c>
      <c r="B615" s="101" t="s">
        <v>228</v>
      </c>
      <c r="C615" s="101"/>
      <c r="D615" s="101"/>
      <c r="E615" s="101"/>
      <c r="F615" s="102">
        <f>F616</f>
        <v>700</v>
      </c>
      <c r="G615" s="102">
        <f t="shared" ref="G615" si="208">G616</f>
        <v>658.39981999999998</v>
      </c>
    </row>
    <row r="616" spans="1:7" x14ac:dyDescent="0.25">
      <c r="A616" s="77" t="s">
        <v>6</v>
      </c>
      <c r="B616" s="101" t="s">
        <v>228</v>
      </c>
      <c r="C616" s="101" t="s">
        <v>1</v>
      </c>
      <c r="D616" s="101"/>
      <c r="E616" s="101"/>
      <c r="F616" s="102">
        <f>F617</f>
        <v>700</v>
      </c>
      <c r="G616" s="102">
        <f t="shared" ref="G616:G617" si="209">G617</f>
        <v>658.39981999999998</v>
      </c>
    </row>
    <row r="617" spans="1:7" x14ac:dyDescent="0.25">
      <c r="A617" s="103" t="s">
        <v>15</v>
      </c>
      <c r="B617" s="101" t="s">
        <v>228</v>
      </c>
      <c r="C617" s="101" t="s">
        <v>1</v>
      </c>
      <c r="D617" s="101" t="s">
        <v>4</v>
      </c>
      <c r="E617" s="101"/>
      <c r="F617" s="102">
        <f>F618</f>
        <v>700</v>
      </c>
      <c r="G617" s="102">
        <f t="shared" si="209"/>
        <v>658.39981999999998</v>
      </c>
    </row>
    <row r="618" spans="1:7" x14ac:dyDescent="0.25">
      <c r="A618" s="103" t="s">
        <v>230</v>
      </c>
      <c r="B618" s="101" t="s">
        <v>228</v>
      </c>
      <c r="C618" s="101" t="s">
        <v>1</v>
      </c>
      <c r="D618" s="101" t="s">
        <v>4</v>
      </c>
      <c r="E618" s="101" t="s">
        <v>36</v>
      </c>
      <c r="F618" s="102">
        <f>'5. разд 2014'!F437</f>
        <v>700</v>
      </c>
      <c r="G618" s="102">
        <f>'5. разд 2014'!G437</f>
        <v>658.39981999999998</v>
      </c>
    </row>
    <row r="619" spans="1:7" ht="99" customHeight="1" x14ac:dyDescent="0.25">
      <c r="A619" s="77" t="s">
        <v>647</v>
      </c>
      <c r="B619" s="101" t="s">
        <v>266</v>
      </c>
      <c r="C619" s="101"/>
      <c r="D619" s="101"/>
      <c r="E619" s="101"/>
      <c r="F619" s="102">
        <f>F620+F623</f>
        <v>691.58305999999993</v>
      </c>
      <c r="G619" s="102">
        <f t="shared" ref="G619" si="210">G620+G623</f>
        <v>622.83843999999999</v>
      </c>
    </row>
    <row r="620" spans="1:7" ht="80.25" customHeight="1" x14ac:dyDescent="0.25">
      <c r="A620" s="77" t="s">
        <v>17</v>
      </c>
      <c r="B620" s="101" t="s">
        <v>266</v>
      </c>
      <c r="C620" s="101" t="s">
        <v>24</v>
      </c>
      <c r="D620" s="101"/>
      <c r="E620" s="101"/>
      <c r="F620" s="102">
        <f>F621</f>
        <v>186.02305999999999</v>
      </c>
      <c r="G620" s="102">
        <f t="shared" ref="G620:G621" si="211">G621</f>
        <v>176.34547000000001</v>
      </c>
    </row>
    <row r="621" spans="1:7" x14ac:dyDescent="0.25">
      <c r="A621" s="108" t="s">
        <v>51</v>
      </c>
      <c r="B621" s="101" t="s">
        <v>266</v>
      </c>
      <c r="C621" s="101" t="s">
        <v>24</v>
      </c>
      <c r="D621" s="101" t="s">
        <v>36</v>
      </c>
      <c r="E621" s="101"/>
      <c r="F621" s="102">
        <f>F622</f>
        <v>186.02305999999999</v>
      </c>
      <c r="G621" s="102">
        <f t="shared" si="211"/>
        <v>176.34547000000001</v>
      </c>
    </row>
    <row r="622" spans="1:7" x14ac:dyDescent="0.25">
      <c r="A622" s="75" t="s">
        <v>46</v>
      </c>
      <c r="B622" s="101" t="s">
        <v>266</v>
      </c>
      <c r="C622" s="101" t="s">
        <v>24</v>
      </c>
      <c r="D622" s="101" t="s">
        <v>36</v>
      </c>
      <c r="E622" s="101" t="s">
        <v>35</v>
      </c>
      <c r="F622" s="102">
        <f>'5. разд 2014'!F110</f>
        <v>186.02305999999999</v>
      </c>
      <c r="G622" s="102">
        <f>'5. разд 2014'!G110</f>
        <v>176.34547000000001</v>
      </c>
    </row>
    <row r="623" spans="1:7" x14ac:dyDescent="0.25">
      <c r="A623" s="77" t="s">
        <v>6</v>
      </c>
      <c r="B623" s="101" t="s">
        <v>266</v>
      </c>
      <c r="C623" s="101" t="s">
        <v>1</v>
      </c>
      <c r="D623" s="101"/>
      <c r="E623" s="101"/>
      <c r="F623" s="102">
        <f>F624</f>
        <v>505.56</v>
      </c>
      <c r="G623" s="102">
        <f t="shared" ref="G623:G624" si="212">G624</f>
        <v>446.49297000000001</v>
      </c>
    </row>
    <row r="624" spans="1:7" x14ac:dyDescent="0.25">
      <c r="A624" s="108" t="s">
        <v>51</v>
      </c>
      <c r="B624" s="101" t="s">
        <v>266</v>
      </c>
      <c r="C624" s="101" t="s">
        <v>1</v>
      </c>
      <c r="D624" s="101" t="s">
        <v>36</v>
      </c>
      <c r="E624" s="101"/>
      <c r="F624" s="102">
        <f>F625</f>
        <v>505.56</v>
      </c>
      <c r="G624" s="102">
        <f t="shared" si="212"/>
        <v>446.49297000000001</v>
      </c>
    </row>
    <row r="625" spans="1:7" x14ac:dyDescent="0.25">
      <c r="A625" s="75" t="s">
        <v>46</v>
      </c>
      <c r="B625" s="101" t="s">
        <v>266</v>
      </c>
      <c r="C625" s="101" t="s">
        <v>1</v>
      </c>
      <c r="D625" s="101" t="s">
        <v>36</v>
      </c>
      <c r="E625" s="101" t="s">
        <v>35</v>
      </c>
      <c r="F625" s="102">
        <f>'5. разд 2014'!F111</f>
        <v>505.56</v>
      </c>
      <c r="G625" s="102">
        <f>'5. разд 2014'!G111</f>
        <v>446.49297000000001</v>
      </c>
    </row>
    <row r="626" spans="1:7" ht="38.25" x14ac:dyDescent="0.25">
      <c r="A626" s="77" t="s">
        <v>69</v>
      </c>
      <c r="B626" s="101" t="s">
        <v>67</v>
      </c>
      <c r="C626" s="101"/>
      <c r="D626" s="101"/>
      <c r="E626" s="101"/>
      <c r="F626" s="102">
        <f t="shared" ref="F626:G628" si="213">F627</f>
        <v>1464</v>
      </c>
      <c r="G626" s="102">
        <f t="shared" si="213"/>
        <v>928.38883999999996</v>
      </c>
    </row>
    <row r="627" spans="1:7" ht="25.5" x14ac:dyDescent="0.25">
      <c r="A627" s="77" t="s">
        <v>23</v>
      </c>
      <c r="B627" s="101" t="s">
        <v>67</v>
      </c>
      <c r="C627" s="101" t="s">
        <v>22</v>
      </c>
      <c r="D627" s="101"/>
      <c r="E627" s="101"/>
      <c r="F627" s="102">
        <f t="shared" si="213"/>
        <v>1464</v>
      </c>
      <c r="G627" s="102">
        <f t="shared" si="213"/>
        <v>928.38883999999996</v>
      </c>
    </row>
    <row r="628" spans="1:7" x14ac:dyDescent="0.25">
      <c r="A628" s="75" t="s">
        <v>15</v>
      </c>
      <c r="B628" s="101" t="s">
        <v>67</v>
      </c>
      <c r="C628" s="101" t="s">
        <v>22</v>
      </c>
      <c r="D628" s="101" t="s">
        <v>4</v>
      </c>
      <c r="E628" s="101"/>
      <c r="F628" s="102">
        <f t="shared" si="213"/>
        <v>1464</v>
      </c>
      <c r="G628" s="102">
        <f t="shared" si="213"/>
        <v>928.38883999999996</v>
      </c>
    </row>
    <row r="629" spans="1:7" x14ac:dyDescent="0.25">
      <c r="A629" s="103" t="s">
        <v>70</v>
      </c>
      <c r="B629" s="101" t="s">
        <v>67</v>
      </c>
      <c r="C629" s="101" t="s">
        <v>22</v>
      </c>
      <c r="D629" s="101" t="s">
        <v>4</v>
      </c>
      <c r="E629" s="101" t="s">
        <v>60</v>
      </c>
      <c r="F629" s="102">
        <f>'5. разд 2014'!F470</f>
        <v>1464</v>
      </c>
      <c r="G629" s="102">
        <f>'5. разд 2014'!G470</f>
        <v>928.38883999999996</v>
      </c>
    </row>
    <row r="630" spans="1:7" ht="25.5" x14ac:dyDescent="0.25">
      <c r="A630" s="77" t="s">
        <v>654</v>
      </c>
      <c r="B630" s="101" t="s">
        <v>655</v>
      </c>
      <c r="C630" s="101"/>
      <c r="D630" s="101"/>
      <c r="E630" s="101"/>
      <c r="F630" s="102">
        <f>F631</f>
        <v>50</v>
      </c>
      <c r="G630" s="102">
        <f t="shared" ref="G630:G632" si="214">G631</f>
        <v>12.616</v>
      </c>
    </row>
    <row r="631" spans="1:7" x14ac:dyDescent="0.25">
      <c r="A631" s="77" t="s">
        <v>6</v>
      </c>
      <c r="B631" s="101" t="s">
        <v>655</v>
      </c>
      <c r="C631" s="101" t="s">
        <v>1</v>
      </c>
      <c r="D631" s="101"/>
      <c r="E631" s="101"/>
      <c r="F631" s="102">
        <f>F632</f>
        <v>50</v>
      </c>
      <c r="G631" s="102">
        <f t="shared" si="214"/>
        <v>12.616</v>
      </c>
    </row>
    <row r="632" spans="1:7" x14ac:dyDescent="0.25">
      <c r="A632" s="103" t="s">
        <v>112</v>
      </c>
      <c r="B632" s="101" t="s">
        <v>655</v>
      </c>
      <c r="C632" s="101" t="s">
        <v>1</v>
      </c>
      <c r="D632" s="101" t="s">
        <v>72</v>
      </c>
      <c r="E632" s="101"/>
      <c r="F632" s="102">
        <f>F633</f>
        <v>50</v>
      </c>
      <c r="G632" s="102">
        <f t="shared" si="214"/>
        <v>12.616</v>
      </c>
    </row>
    <row r="633" spans="1:7" x14ac:dyDescent="0.25">
      <c r="A633" s="103" t="s">
        <v>102</v>
      </c>
      <c r="B633" s="101" t="s">
        <v>655</v>
      </c>
      <c r="C633" s="101" t="s">
        <v>1</v>
      </c>
      <c r="D633" s="101" t="s">
        <v>72</v>
      </c>
      <c r="E633" s="101" t="s">
        <v>64</v>
      </c>
      <c r="F633" s="102">
        <f>'5. разд 2014'!F251</f>
        <v>50</v>
      </c>
      <c r="G633" s="102">
        <f>'5. разд 2014'!G251</f>
        <v>12.616</v>
      </c>
    </row>
    <row r="634" spans="1:7" ht="25.5" x14ac:dyDescent="0.25">
      <c r="A634" s="73" t="s">
        <v>120</v>
      </c>
      <c r="B634" s="101" t="s">
        <v>118</v>
      </c>
      <c r="C634" s="101"/>
      <c r="D634" s="101"/>
      <c r="E634" s="101"/>
      <c r="F634" s="102">
        <f t="shared" ref="F634:G636" si="215">F635</f>
        <v>10761.3</v>
      </c>
      <c r="G634" s="102">
        <f t="shared" si="215"/>
        <v>10761.3</v>
      </c>
    </row>
    <row r="635" spans="1:7" x14ac:dyDescent="0.25">
      <c r="A635" s="77" t="s">
        <v>21</v>
      </c>
      <c r="B635" s="101" t="s">
        <v>118</v>
      </c>
      <c r="C635" s="101" t="s">
        <v>19</v>
      </c>
      <c r="D635" s="101"/>
      <c r="E635" s="101"/>
      <c r="F635" s="102">
        <f t="shared" si="215"/>
        <v>10761.3</v>
      </c>
      <c r="G635" s="102">
        <f t="shared" si="215"/>
        <v>10761.3</v>
      </c>
    </row>
    <row r="636" spans="1:7" x14ac:dyDescent="0.25">
      <c r="A636" s="103" t="s">
        <v>34</v>
      </c>
      <c r="B636" s="101" t="s">
        <v>118</v>
      </c>
      <c r="C636" s="101" t="s">
        <v>19</v>
      </c>
      <c r="D636" s="101" t="s">
        <v>3</v>
      </c>
      <c r="E636" s="101"/>
      <c r="F636" s="102">
        <f t="shared" si="215"/>
        <v>10761.3</v>
      </c>
      <c r="G636" s="102">
        <f t="shared" si="215"/>
        <v>10761.3</v>
      </c>
    </row>
    <row r="637" spans="1:7" x14ac:dyDescent="0.25">
      <c r="A637" s="103" t="s">
        <v>121</v>
      </c>
      <c r="B637" s="101" t="s">
        <v>118</v>
      </c>
      <c r="C637" s="101" t="s">
        <v>19</v>
      </c>
      <c r="D637" s="101" t="s">
        <v>3</v>
      </c>
      <c r="E637" s="101" t="s">
        <v>119</v>
      </c>
      <c r="F637" s="102">
        <f>'5. разд 2014'!F154</f>
        <v>10761.3</v>
      </c>
      <c r="G637" s="102">
        <f>'5. разд 2014'!G154</f>
        <v>10761.3</v>
      </c>
    </row>
    <row r="638" spans="1:7" ht="25.5" x14ac:dyDescent="0.25">
      <c r="A638" s="73" t="s">
        <v>115</v>
      </c>
      <c r="B638" s="101" t="s">
        <v>113</v>
      </c>
      <c r="C638" s="101"/>
      <c r="D638" s="101"/>
      <c r="E638" s="101"/>
      <c r="F638" s="102">
        <f>F639</f>
        <v>12770.2</v>
      </c>
      <c r="G638" s="102">
        <f t="shared" ref="G638" si="216">G639</f>
        <v>0</v>
      </c>
    </row>
    <row r="639" spans="1:7" ht="25.5" x14ac:dyDescent="0.25">
      <c r="A639" s="77" t="s">
        <v>23</v>
      </c>
      <c r="B639" s="101" t="s">
        <v>113</v>
      </c>
      <c r="C639" s="101" t="s">
        <v>22</v>
      </c>
      <c r="D639" s="101"/>
      <c r="E639" s="101"/>
      <c r="F639" s="102">
        <f>F640</f>
        <v>12770.2</v>
      </c>
      <c r="G639" s="102">
        <f t="shared" ref="G639:G640" si="217">G640</f>
        <v>0</v>
      </c>
    </row>
    <row r="640" spans="1:7" x14ac:dyDescent="0.25">
      <c r="A640" s="103" t="s">
        <v>34</v>
      </c>
      <c r="B640" s="101" t="s">
        <v>113</v>
      </c>
      <c r="C640" s="101" t="s">
        <v>22</v>
      </c>
      <c r="D640" s="101" t="s">
        <v>3</v>
      </c>
      <c r="E640" s="101"/>
      <c r="F640" s="102">
        <f>F641</f>
        <v>12770.2</v>
      </c>
      <c r="G640" s="102">
        <f t="shared" si="217"/>
        <v>0</v>
      </c>
    </row>
    <row r="641" spans="1:7" x14ac:dyDescent="0.25">
      <c r="A641" s="103" t="s">
        <v>117</v>
      </c>
      <c r="B641" s="101" t="s">
        <v>113</v>
      </c>
      <c r="C641" s="101" t="s">
        <v>22</v>
      </c>
      <c r="D641" s="101" t="s">
        <v>3</v>
      </c>
      <c r="E641" s="101" t="s">
        <v>114</v>
      </c>
      <c r="F641" s="102">
        <f>'5. разд 2014'!F165</f>
        <v>12770.2</v>
      </c>
      <c r="G641" s="102">
        <f>'5. разд 2014'!G165</f>
        <v>0</v>
      </c>
    </row>
    <row r="642" spans="1:7" ht="25.5" x14ac:dyDescent="0.25">
      <c r="A642" s="73" t="s">
        <v>548</v>
      </c>
      <c r="B642" s="101" t="s">
        <v>549</v>
      </c>
      <c r="C642" s="101"/>
      <c r="D642" s="101"/>
      <c r="E642" s="101"/>
      <c r="F642" s="102">
        <f>F643</f>
        <v>300</v>
      </c>
      <c r="G642" s="102">
        <f t="shared" ref="G642" si="218">G643</f>
        <v>300</v>
      </c>
    </row>
    <row r="643" spans="1:7" ht="25.5" x14ac:dyDescent="0.25">
      <c r="A643" s="77" t="s">
        <v>23</v>
      </c>
      <c r="B643" s="101" t="s">
        <v>549</v>
      </c>
      <c r="C643" s="101" t="s">
        <v>22</v>
      </c>
      <c r="D643" s="101"/>
      <c r="E643" s="101"/>
      <c r="F643" s="102">
        <f>F644</f>
        <v>300</v>
      </c>
      <c r="G643" s="102">
        <f t="shared" ref="G643:G644" si="219">G644</f>
        <v>300</v>
      </c>
    </row>
    <row r="644" spans="1:7" x14ac:dyDescent="0.25">
      <c r="A644" s="75" t="s">
        <v>34</v>
      </c>
      <c r="B644" s="101" t="s">
        <v>549</v>
      </c>
      <c r="C644" s="101" t="s">
        <v>22</v>
      </c>
      <c r="D644" s="101" t="s">
        <v>3</v>
      </c>
      <c r="E644" s="101"/>
      <c r="F644" s="102">
        <f>F645</f>
        <v>300</v>
      </c>
      <c r="G644" s="102">
        <f t="shared" si="219"/>
        <v>300</v>
      </c>
    </row>
    <row r="645" spans="1:7" x14ac:dyDescent="0.25">
      <c r="A645" s="103" t="s">
        <v>33</v>
      </c>
      <c r="B645" s="101" t="s">
        <v>549</v>
      </c>
      <c r="C645" s="101" t="s">
        <v>22</v>
      </c>
      <c r="D645" s="101" t="s">
        <v>3</v>
      </c>
      <c r="E645" s="101" t="s">
        <v>16</v>
      </c>
      <c r="F645" s="102">
        <f>'5. разд 2014'!F216</f>
        <v>300</v>
      </c>
      <c r="G645" s="102">
        <f>'5. разд 2014'!G216</f>
        <v>300</v>
      </c>
    </row>
    <row r="646" spans="1:7" ht="25.5" x14ac:dyDescent="0.25">
      <c r="A646" s="77" t="s">
        <v>671</v>
      </c>
      <c r="B646" s="101" t="s">
        <v>673</v>
      </c>
      <c r="C646" s="101"/>
      <c r="D646" s="101"/>
      <c r="E646" s="101"/>
      <c r="F646" s="102">
        <f>F647</f>
        <v>146300.9693</v>
      </c>
      <c r="G646" s="102">
        <f t="shared" ref="G646:G648" si="220">G647</f>
        <v>145979.79039000001</v>
      </c>
    </row>
    <row r="647" spans="1:7" ht="25.5" x14ac:dyDescent="0.25">
      <c r="A647" s="77" t="s">
        <v>23</v>
      </c>
      <c r="B647" s="101" t="s">
        <v>673</v>
      </c>
      <c r="C647" s="101" t="s">
        <v>22</v>
      </c>
      <c r="D647" s="101"/>
      <c r="E647" s="101"/>
      <c r="F647" s="102">
        <f>F648</f>
        <v>146300.9693</v>
      </c>
      <c r="G647" s="102">
        <f t="shared" si="220"/>
        <v>145979.79039000001</v>
      </c>
    </row>
    <row r="648" spans="1:7" x14ac:dyDescent="0.25">
      <c r="A648" s="103" t="s">
        <v>34</v>
      </c>
      <c r="B648" s="101" t="s">
        <v>673</v>
      </c>
      <c r="C648" s="101" t="s">
        <v>22</v>
      </c>
      <c r="D648" s="101" t="s">
        <v>3</v>
      </c>
      <c r="E648" s="101"/>
      <c r="F648" s="102">
        <f>F649</f>
        <v>146300.9693</v>
      </c>
      <c r="G648" s="102">
        <f t="shared" si="220"/>
        <v>145979.79039000001</v>
      </c>
    </row>
    <row r="649" spans="1:7" x14ac:dyDescent="0.25">
      <c r="A649" s="103" t="s">
        <v>117</v>
      </c>
      <c r="B649" s="101" t="s">
        <v>673</v>
      </c>
      <c r="C649" s="101" t="s">
        <v>22</v>
      </c>
      <c r="D649" s="101" t="s">
        <v>3</v>
      </c>
      <c r="E649" s="101" t="s">
        <v>114</v>
      </c>
      <c r="F649" s="102">
        <f>'5. разд 2014'!F167</f>
        <v>146300.9693</v>
      </c>
      <c r="G649" s="102">
        <f>'5. разд 2014'!G167</f>
        <v>145979.79039000001</v>
      </c>
    </row>
    <row r="650" spans="1:7" ht="38.25" x14ac:dyDescent="0.25">
      <c r="A650" s="77" t="s">
        <v>672</v>
      </c>
      <c r="B650" s="101" t="s">
        <v>674</v>
      </c>
      <c r="C650" s="101"/>
      <c r="D650" s="101"/>
      <c r="E650" s="101"/>
      <c r="F650" s="102">
        <f>F651</f>
        <v>16702.099999999999</v>
      </c>
      <c r="G650" s="102">
        <f t="shared" ref="G650:G652" si="221">G651</f>
        <v>16702.0946</v>
      </c>
    </row>
    <row r="651" spans="1:7" ht="25.5" x14ac:dyDescent="0.25">
      <c r="A651" s="77" t="s">
        <v>23</v>
      </c>
      <c r="B651" s="101" t="s">
        <v>674</v>
      </c>
      <c r="C651" s="101" t="s">
        <v>22</v>
      </c>
      <c r="D651" s="101"/>
      <c r="E651" s="101"/>
      <c r="F651" s="102">
        <f>F652</f>
        <v>16702.099999999999</v>
      </c>
      <c r="G651" s="102">
        <f t="shared" si="221"/>
        <v>16702.0946</v>
      </c>
    </row>
    <row r="652" spans="1:7" x14ac:dyDescent="0.25">
      <c r="A652" s="103" t="s">
        <v>34</v>
      </c>
      <c r="B652" s="101" t="s">
        <v>674</v>
      </c>
      <c r="C652" s="101" t="s">
        <v>22</v>
      </c>
      <c r="D652" s="101" t="s">
        <v>3</v>
      </c>
      <c r="E652" s="101"/>
      <c r="F652" s="102">
        <f>F653</f>
        <v>16702.099999999999</v>
      </c>
      <c r="G652" s="102">
        <f t="shared" si="221"/>
        <v>16702.0946</v>
      </c>
    </row>
    <row r="653" spans="1:7" x14ac:dyDescent="0.25">
      <c r="A653" s="103" t="s">
        <v>117</v>
      </c>
      <c r="B653" s="101" t="s">
        <v>674</v>
      </c>
      <c r="C653" s="101" t="s">
        <v>22</v>
      </c>
      <c r="D653" s="101" t="s">
        <v>3</v>
      </c>
      <c r="E653" s="101" t="s">
        <v>114</v>
      </c>
      <c r="F653" s="102">
        <f>'5. разд 2014'!F169</f>
        <v>16702.099999999999</v>
      </c>
      <c r="G653" s="102">
        <f>'5. разд 2014'!G169</f>
        <v>16702.0946</v>
      </c>
    </row>
    <row r="654" spans="1:7" ht="25.5" x14ac:dyDescent="0.25">
      <c r="A654" s="73" t="s">
        <v>56</v>
      </c>
      <c r="B654" s="101" t="s">
        <v>55</v>
      </c>
      <c r="C654" s="101"/>
      <c r="D654" s="101"/>
      <c r="E654" s="101"/>
      <c r="F654" s="102">
        <f>F655+F663+F671+F678+F659+F667</f>
        <v>2485.1798699999999</v>
      </c>
      <c r="G654" s="102">
        <f t="shared" ref="G654" si="222">G655+G663+G671+G678+G659+G667</f>
        <v>2381.3017199999999</v>
      </c>
    </row>
    <row r="655" spans="1:7" ht="38.25" x14ac:dyDescent="0.25">
      <c r="A655" s="73" t="s">
        <v>579</v>
      </c>
      <c r="B655" s="101" t="s">
        <v>580</v>
      </c>
      <c r="C655" s="101"/>
      <c r="D655" s="101"/>
      <c r="E655" s="101"/>
      <c r="F655" s="102">
        <f>F656</f>
        <v>1234.97363</v>
      </c>
      <c r="G655" s="102">
        <f t="shared" ref="G655" si="223">G656</f>
        <v>1225.9939899999999</v>
      </c>
    </row>
    <row r="656" spans="1:7" ht="51" x14ac:dyDescent="0.25">
      <c r="A656" s="77" t="s">
        <v>17</v>
      </c>
      <c r="B656" s="101" t="s">
        <v>580</v>
      </c>
      <c r="C656" s="101" t="s">
        <v>24</v>
      </c>
      <c r="D656" s="101"/>
      <c r="E656" s="101"/>
      <c r="F656" s="102">
        <f>F657</f>
        <v>1234.97363</v>
      </c>
      <c r="G656" s="102">
        <f t="shared" ref="G656:G657" si="224">G657</f>
        <v>1225.9939899999999</v>
      </c>
    </row>
    <row r="657" spans="1:7" x14ac:dyDescent="0.25">
      <c r="A657" s="75" t="s">
        <v>51</v>
      </c>
      <c r="B657" s="101" t="s">
        <v>580</v>
      </c>
      <c r="C657" s="101" t="s">
        <v>24</v>
      </c>
      <c r="D657" s="101" t="s">
        <v>36</v>
      </c>
      <c r="E657" s="101"/>
      <c r="F657" s="102">
        <f>F658</f>
        <v>1234.97363</v>
      </c>
      <c r="G657" s="102">
        <f t="shared" si="224"/>
        <v>1225.9939899999999</v>
      </c>
    </row>
    <row r="658" spans="1:7" ht="38.25" x14ac:dyDescent="0.25">
      <c r="A658" s="103" t="s">
        <v>57</v>
      </c>
      <c r="B658" s="101" t="s">
        <v>580</v>
      </c>
      <c r="C658" s="101" t="s">
        <v>24</v>
      </c>
      <c r="D658" s="101" t="s">
        <v>36</v>
      </c>
      <c r="E658" s="101" t="s">
        <v>54</v>
      </c>
      <c r="F658" s="102">
        <f>'5. разд 2014'!F61</f>
        <v>1234.97363</v>
      </c>
      <c r="G658" s="102">
        <f>'5. разд 2014'!G61</f>
        <v>1225.9939899999999</v>
      </c>
    </row>
    <row r="659" spans="1:7" ht="50.25" customHeight="1" x14ac:dyDescent="0.25">
      <c r="A659" s="77" t="s">
        <v>693</v>
      </c>
      <c r="B659" s="101" t="s">
        <v>694</v>
      </c>
      <c r="C659" s="101"/>
      <c r="D659" s="101"/>
      <c r="E659" s="101"/>
      <c r="F659" s="102">
        <f>F660</f>
        <v>34.864800000000002</v>
      </c>
      <c r="G659" s="102">
        <f t="shared" ref="G659" si="225">G660</f>
        <v>0</v>
      </c>
    </row>
    <row r="660" spans="1:7" ht="51" x14ac:dyDescent="0.25">
      <c r="A660" s="77" t="s">
        <v>17</v>
      </c>
      <c r="B660" s="101" t="s">
        <v>694</v>
      </c>
      <c r="C660" s="101" t="s">
        <v>24</v>
      </c>
      <c r="D660" s="101"/>
      <c r="E660" s="101"/>
      <c r="F660" s="102">
        <f>F661</f>
        <v>34.864800000000002</v>
      </c>
      <c r="G660" s="102">
        <f t="shared" ref="G660" si="226">G661</f>
        <v>0</v>
      </c>
    </row>
    <row r="661" spans="1:7" x14ac:dyDescent="0.25">
      <c r="A661" s="75" t="s">
        <v>51</v>
      </c>
      <c r="B661" s="101" t="s">
        <v>694</v>
      </c>
      <c r="C661" s="101" t="s">
        <v>24</v>
      </c>
      <c r="D661" s="101" t="s">
        <v>36</v>
      </c>
      <c r="E661" s="101"/>
      <c r="F661" s="102">
        <f>F662</f>
        <v>34.864800000000002</v>
      </c>
      <c r="G661" s="102">
        <f t="shared" ref="G661" si="227">G662</f>
        <v>0</v>
      </c>
    </row>
    <row r="662" spans="1:7" ht="38.25" x14ac:dyDescent="0.25">
      <c r="A662" s="103" t="s">
        <v>57</v>
      </c>
      <c r="B662" s="101" t="s">
        <v>694</v>
      </c>
      <c r="C662" s="101" t="s">
        <v>24</v>
      </c>
      <c r="D662" s="101" t="s">
        <v>36</v>
      </c>
      <c r="E662" s="101" t="s">
        <v>54</v>
      </c>
      <c r="F662" s="102">
        <f>'5. разд 2014'!F63</f>
        <v>34.864800000000002</v>
      </c>
      <c r="G662" s="102">
        <f>'5. разд 2014'!G63</f>
        <v>0</v>
      </c>
    </row>
    <row r="663" spans="1:7" ht="25.5" x14ac:dyDescent="0.25">
      <c r="A663" s="77" t="s">
        <v>48</v>
      </c>
      <c r="B663" s="101" t="s">
        <v>573</v>
      </c>
      <c r="C663" s="101"/>
      <c r="D663" s="101"/>
      <c r="E663" s="101"/>
      <c r="F663" s="102">
        <f t="shared" ref="F663:G665" si="228">F664</f>
        <v>1025.2562399999999</v>
      </c>
      <c r="G663" s="102">
        <f t="shared" si="228"/>
        <v>1023.35508</v>
      </c>
    </row>
    <row r="664" spans="1:7" ht="51" x14ac:dyDescent="0.25">
      <c r="A664" s="77" t="s">
        <v>17</v>
      </c>
      <c r="B664" s="101" t="s">
        <v>573</v>
      </c>
      <c r="C664" s="101" t="s">
        <v>24</v>
      </c>
      <c r="D664" s="101"/>
      <c r="E664" s="101"/>
      <c r="F664" s="102">
        <f t="shared" si="228"/>
        <v>1025.2562399999999</v>
      </c>
      <c r="G664" s="102">
        <f t="shared" si="228"/>
        <v>1023.35508</v>
      </c>
    </row>
    <row r="665" spans="1:7" x14ac:dyDescent="0.25">
      <c r="A665" s="75" t="s">
        <v>51</v>
      </c>
      <c r="B665" s="101" t="s">
        <v>573</v>
      </c>
      <c r="C665" s="101" t="s">
        <v>24</v>
      </c>
      <c r="D665" s="101" t="s">
        <v>36</v>
      </c>
      <c r="E665" s="101"/>
      <c r="F665" s="102">
        <f t="shared" si="228"/>
        <v>1025.2562399999999</v>
      </c>
      <c r="G665" s="102">
        <f t="shared" si="228"/>
        <v>1023.35508</v>
      </c>
    </row>
    <row r="666" spans="1:7" ht="38.25" x14ac:dyDescent="0.25">
      <c r="A666" s="103" t="s">
        <v>57</v>
      </c>
      <c r="B666" s="101" t="s">
        <v>573</v>
      </c>
      <c r="C666" s="101" t="s">
        <v>24</v>
      </c>
      <c r="D666" s="101" t="s">
        <v>36</v>
      </c>
      <c r="E666" s="101" t="s">
        <v>54</v>
      </c>
      <c r="F666" s="102">
        <f>'5. разд 2014'!F65</f>
        <v>1025.2562399999999</v>
      </c>
      <c r="G666" s="102">
        <f>'5. разд 2014'!G65</f>
        <v>1023.35508</v>
      </c>
    </row>
    <row r="667" spans="1:7" ht="25.5" x14ac:dyDescent="0.25">
      <c r="A667" s="73" t="s">
        <v>37</v>
      </c>
      <c r="B667" s="101" t="s">
        <v>574</v>
      </c>
      <c r="C667" s="101"/>
      <c r="D667" s="101"/>
      <c r="E667" s="101"/>
      <c r="F667" s="102">
        <f>F668</f>
        <v>50</v>
      </c>
      <c r="G667" s="102">
        <f t="shared" ref="G667" si="229">G668</f>
        <v>18.934999999999999</v>
      </c>
    </row>
    <row r="668" spans="1:7" ht="51" x14ac:dyDescent="0.25">
      <c r="A668" s="77" t="s">
        <v>17</v>
      </c>
      <c r="B668" s="101" t="s">
        <v>574</v>
      </c>
      <c r="C668" s="101" t="s">
        <v>24</v>
      </c>
      <c r="D668" s="101"/>
      <c r="E668" s="101"/>
      <c r="F668" s="102">
        <f>F669</f>
        <v>50</v>
      </c>
      <c r="G668" s="102">
        <f t="shared" ref="G668" si="230">G669</f>
        <v>18.934999999999999</v>
      </c>
    </row>
    <row r="669" spans="1:7" x14ac:dyDescent="0.25">
      <c r="A669" s="75" t="s">
        <v>51</v>
      </c>
      <c r="B669" s="101" t="s">
        <v>574</v>
      </c>
      <c r="C669" s="101" t="s">
        <v>24</v>
      </c>
      <c r="D669" s="101" t="s">
        <v>36</v>
      </c>
      <c r="E669" s="101"/>
      <c r="F669" s="102">
        <f>F670</f>
        <v>50</v>
      </c>
      <c r="G669" s="102">
        <f t="shared" ref="G669" si="231">G670</f>
        <v>18.934999999999999</v>
      </c>
    </row>
    <row r="670" spans="1:7" ht="38.25" x14ac:dyDescent="0.25">
      <c r="A670" s="103" t="s">
        <v>57</v>
      </c>
      <c r="B670" s="101" t="s">
        <v>574</v>
      </c>
      <c r="C670" s="101" t="s">
        <v>24</v>
      </c>
      <c r="D670" s="101" t="s">
        <v>36</v>
      </c>
      <c r="E670" s="101" t="s">
        <v>54</v>
      </c>
      <c r="F670" s="102">
        <f>'5. разд 2014'!F67</f>
        <v>50</v>
      </c>
      <c r="G670" s="102">
        <f>'5. разд 2014'!G67</f>
        <v>18.934999999999999</v>
      </c>
    </row>
    <row r="671" spans="1:7" ht="25.5" x14ac:dyDescent="0.25">
      <c r="A671" s="73" t="s">
        <v>37</v>
      </c>
      <c r="B671" s="101" t="s">
        <v>574</v>
      </c>
      <c r="C671" s="101"/>
      <c r="D671" s="101"/>
      <c r="E671" s="101"/>
      <c r="F671" s="102">
        <f>F672+F675</f>
        <v>90.0852</v>
      </c>
      <c r="G671" s="102">
        <f t="shared" ref="G671" si="232">G672+G675</f>
        <v>78.152850000000001</v>
      </c>
    </row>
    <row r="672" spans="1:7" ht="25.5" x14ac:dyDescent="0.25">
      <c r="A672" s="77" t="s">
        <v>23</v>
      </c>
      <c r="B672" s="101" t="s">
        <v>574</v>
      </c>
      <c r="C672" s="101" t="s">
        <v>22</v>
      </c>
      <c r="D672" s="101"/>
      <c r="E672" s="101"/>
      <c r="F672" s="102">
        <f>F673</f>
        <v>75.135199999999998</v>
      </c>
      <c r="G672" s="102">
        <f t="shared" ref="G672:G673" si="233">G673</f>
        <v>75.134460000000004</v>
      </c>
    </row>
    <row r="673" spans="1:7" x14ac:dyDescent="0.25">
      <c r="A673" s="75" t="s">
        <v>51</v>
      </c>
      <c r="B673" s="101" t="s">
        <v>574</v>
      </c>
      <c r="C673" s="101" t="s">
        <v>22</v>
      </c>
      <c r="D673" s="101" t="s">
        <v>36</v>
      </c>
      <c r="E673" s="101"/>
      <c r="F673" s="102">
        <f>F674</f>
        <v>75.135199999999998</v>
      </c>
      <c r="G673" s="102">
        <f t="shared" si="233"/>
        <v>75.134460000000004</v>
      </c>
    </row>
    <row r="674" spans="1:7" ht="38.25" x14ac:dyDescent="0.25">
      <c r="A674" s="103" t="s">
        <v>57</v>
      </c>
      <c r="B674" s="101" t="s">
        <v>574</v>
      </c>
      <c r="C674" s="101" t="s">
        <v>22</v>
      </c>
      <c r="D674" s="101" t="s">
        <v>36</v>
      </c>
      <c r="E674" s="101" t="s">
        <v>54</v>
      </c>
      <c r="F674" s="102">
        <f>'5. разд 2014'!F68</f>
        <v>75.135199999999998</v>
      </c>
      <c r="G674" s="102">
        <f>'5. разд 2014'!G68</f>
        <v>75.134460000000004</v>
      </c>
    </row>
    <row r="675" spans="1:7" x14ac:dyDescent="0.25">
      <c r="A675" s="77" t="s">
        <v>21</v>
      </c>
      <c r="B675" s="101" t="s">
        <v>574</v>
      </c>
      <c r="C675" s="101" t="s">
        <v>19</v>
      </c>
      <c r="D675" s="101"/>
      <c r="E675" s="101"/>
      <c r="F675" s="102">
        <f>F676</f>
        <v>14.95</v>
      </c>
      <c r="G675" s="102">
        <f t="shared" ref="G675:G676" si="234">G676</f>
        <v>3.0183900000000001</v>
      </c>
    </row>
    <row r="676" spans="1:7" x14ac:dyDescent="0.25">
      <c r="A676" s="75" t="s">
        <v>51</v>
      </c>
      <c r="B676" s="101" t="s">
        <v>574</v>
      </c>
      <c r="C676" s="101" t="s">
        <v>19</v>
      </c>
      <c r="D676" s="101" t="s">
        <v>36</v>
      </c>
      <c r="E676" s="101"/>
      <c r="F676" s="102">
        <f>F677</f>
        <v>14.95</v>
      </c>
      <c r="G676" s="102">
        <f t="shared" si="234"/>
        <v>3.0183900000000001</v>
      </c>
    </row>
    <row r="677" spans="1:7" ht="46.5" customHeight="1" x14ac:dyDescent="0.25">
      <c r="A677" s="103" t="s">
        <v>57</v>
      </c>
      <c r="B677" s="101" t="s">
        <v>574</v>
      </c>
      <c r="C677" s="101" t="s">
        <v>19</v>
      </c>
      <c r="D677" s="101" t="s">
        <v>36</v>
      </c>
      <c r="E677" s="101" t="s">
        <v>54</v>
      </c>
      <c r="F677" s="102">
        <f>'5. разд 2014'!F69</f>
        <v>14.95</v>
      </c>
      <c r="G677" s="102">
        <f>'5. разд 2014'!G69</f>
        <v>3.0183900000000001</v>
      </c>
    </row>
    <row r="678" spans="1:7" ht="51" x14ac:dyDescent="0.25">
      <c r="A678" s="77" t="s">
        <v>18</v>
      </c>
      <c r="B678" s="101" t="s">
        <v>575</v>
      </c>
      <c r="C678" s="101"/>
      <c r="D678" s="101"/>
      <c r="E678" s="101"/>
      <c r="F678" s="102">
        <f>F679</f>
        <v>50</v>
      </c>
      <c r="G678" s="102">
        <f t="shared" ref="G678" si="235">G679</f>
        <v>34.864800000000002</v>
      </c>
    </row>
    <row r="679" spans="1:7" ht="78" customHeight="1" x14ac:dyDescent="0.25">
      <c r="A679" s="77" t="s">
        <v>17</v>
      </c>
      <c r="B679" s="101" t="s">
        <v>575</v>
      </c>
      <c r="C679" s="101" t="s">
        <v>24</v>
      </c>
      <c r="D679" s="101"/>
      <c r="E679" s="101"/>
      <c r="F679" s="102">
        <f>F680</f>
        <v>50</v>
      </c>
      <c r="G679" s="102">
        <f t="shared" ref="G679:G680" si="236">G680</f>
        <v>34.864800000000002</v>
      </c>
    </row>
    <row r="680" spans="1:7" x14ac:dyDescent="0.25">
      <c r="A680" s="75" t="s">
        <v>51</v>
      </c>
      <c r="B680" s="101" t="s">
        <v>575</v>
      </c>
      <c r="C680" s="101" t="s">
        <v>24</v>
      </c>
      <c r="D680" s="101" t="s">
        <v>36</v>
      </c>
      <c r="E680" s="101"/>
      <c r="F680" s="102">
        <f>F681</f>
        <v>50</v>
      </c>
      <c r="G680" s="102">
        <f t="shared" si="236"/>
        <v>34.864800000000002</v>
      </c>
    </row>
    <row r="681" spans="1:7" ht="46.5" customHeight="1" x14ac:dyDescent="0.25">
      <c r="A681" s="103" t="s">
        <v>57</v>
      </c>
      <c r="B681" s="101" t="s">
        <v>575</v>
      </c>
      <c r="C681" s="101" t="s">
        <v>24</v>
      </c>
      <c r="D681" s="101" t="s">
        <v>36</v>
      </c>
      <c r="E681" s="101" t="s">
        <v>54</v>
      </c>
      <c r="F681" s="102">
        <f>'5. разд 2014'!F71</f>
        <v>50</v>
      </c>
      <c r="G681" s="102">
        <f>'5. разд 2014'!G71</f>
        <v>34.864800000000002</v>
      </c>
    </row>
    <row r="682" spans="1:7" ht="25.5" x14ac:dyDescent="0.25">
      <c r="A682" s="73" t="s">
        <v>27</v>
      </c>
      <c r="B682" s="101" t="s">
        <v>26</v>
      </c>
      <c r="C682" s="101"/>
      <c r="D682" s="101"/>
      <c r="E682" s="101"/>
      <c r="F682" s="102">
        <f>F683+F687</f>
        <v>19140.6374</v>
      </c>
      <c r="G682" s="102">
        <f t="shared" ref="G682" si="237">G683+G687</f>
        <v>19098.876069999998</v>
      </c>
    </row>
    <row r="683" spans="1:7" ht="51" x14ac:dyDescent="0.25">
      <c r="A683" s="77" t="s">
        <v>18</v>
      </c>
      <c r="B683" s="101" t="s">
        <v>595</v>
      </c>
      <c r="C683" s="101"/>
      <c r="D683" s="101"/>
      <c r="E683" s="101"/>
      <c r="F683" s="102">
        <f>F684</f>
        <v>221.15</v>
      </c>
      <c r="G683" s="102">
        <f t="shared" ref="G683" si="238">G684</f>
        <v>221.14850999999999</v>
      </c>
    </row>
    <row r="684" spans="1:7" ht="72.75" customHeight="1" x14ac:dyDescent="0.25">
      <c r="A684" s="77" t="s">
        <v>17</v>
      </c>
      <c r="B684" s="101" t="s">
        <v>595</v>
      </c>
      <c r="C684" s="101" t="s">
        <v>24</v>
      </c>
      <c r="D684" s="101"/>
      <c r="E684" s="101"/>
      <c r="F684" s="102">
        <f>F685</f>
        <v>221.15</v>
      </c>
      <c r="G684" s="102">
        <f t="shared" ref="G684:G685" si="239">G685</f>
        <v>221.14850999999999</v>
      </c>
    </row>
    <row r="685" spans="1:7" x14ac:dyDescent="0.25">
      <c r="A685" s="75" t="s">
        <v>34</v>
      </c>
      <c r="B685" s="101" t="s">
        <v>595</v>
      </c>
      <c r="C685" s="101" t="s">
        <v>24</v>
      </c>
      <c r="D685" s="101" t="s">
        <v>3</v>
      </c>
      <c r="E685" s="101"/>
      <c r="F685" s="102">
        <f>F686</f>
        <v>221.15</v>
      </c>
      <c r="G685" s="102">
        <f t="shared" si="239"/>
        <v>221.14850999999999</v>
      </c>
    </row>
    <row r="686" spans="1:7" x14ac:dyDescent="0.25">
      <c r="A686" s="103" t="s">
        <v>33</v>
      </c>
      <c r="B686" s="101" t="s">
        <v>595</v>
      </c>
      <c r="C686" s="101" t="s">
        <v>24</v>
      </c>
      <c r="D686" s="101" t="s">
        <v>3</v>
      </c>
      <c r="E686" s="101" t="s">
        <v>16</v>
      </c>
      <c r="F686" s="102">
        <f>'5. разд 2014'!F219</f>
        <v>221.15</v>
      </c>
      <c r="G686" s="102">
        <f>'5. разд 2014'!G219</f>
        <v>221.14850999999999</v>
      </c>
    </row>
    <row r="687" spans="1:7" ht="51" x14ac:dyDescent="0.25">
      <c r="A687" s="77" t="s">
        <v>25</v>
      </c>
      <c r="B687" s="101" t="s">
        <v>20</v>
      </c>
      <c r="C687" s="101"/>
      <c r="D687" s="101"/>
      <c r="E687" s="101"/>
      <c r="F687" s="102">
        <f>F688+F691+F694</f>
        <v>18919.487399999998</v>
      </c>
      <c r="G687" s="102">
        <f t="shared" ref="G687" si="240">G688+G691+G694</f>
        <v>18877.727559999999</v>
      </c>
    </row>
    <row r="688" spans="1:7" ht="51" x14ac:dyDescent="0.25">
      <c r="A688" s="77" t="s">
        <v>17</v>
      </c>
      <c r="B688" s="101" t="s">
        <v>20</v>
      </c>
      <c r="C688" s="101" t="s">
        <v>24</v>
      </c>
      <c r="D688" s="101"/>
      <c r="E688" s="101"/>
      <c r="F688" s="102">
        <f>F689</f>
        <v>12778.23</v>
      </c>
      <c r="G688" s="102">
        <f t="shared" ref="G688:G689" si="241">G689</f>
        <v>12736.472</v>
      </c>
    </row>
    <row r="689" spans="1:7" x14ac:dyDescent="0.25">
      <c r="A689" s="75" t="s">
        <v>34</v>
      </c>
      <c r="B689" s="101" t="s">
        <v>20</v>
      </c>
      <c r="C689" s="101" t="s">
        <v>24</v>
      </c>
      <c r="D689" s="101" t="s">
        <v>3</v>
      </c>
      <c r="E689" s="101"/>
      <c r="F689" s="102">
        <f>F690</f>
        <v>12778.23</v>
      </c>
      <c r="G689" s="102">
        <f t="shared" si="241"/>
        <v>12736.472</v>
      </c>
    </row>
    <row r="690" spans="1:7" x14ac:dyDescent="0.25">
      <c r="A690" s="103" t="s">
        <v>33</v>
      </c>
      <c r="B690" s="101" t="s">
        <v>20</v>
      </c>
      <c r="C690" s="101" t="s">
        <v>24</v>
      </c>
      <c r="D690" s="101" t="s">
        <v>3</v>
      </c>
      <c r="E690" s="101" t="s">
        <v>16</v>
      </c>
      <c r="F690" s="102">
        <f>'5. разд 2014'!F221</f>
        <v>12778.23</v>
      </c>
      <c r="G690" s="102">
        <f>'5. разд 2014'!G221</f>
        <v>12736.472</v>
      </c>
    </row>
    <row r="691" spans="1:7" ht="25.5" x14ac:dyDescent="0.25">
      <c r="A691" s="77" t="s">
        <v>23</v>
      </c>
      <c r="B691" s="101" t="s">
        <v>20</v>
      </c>
      <c r="C691" s="101" t="s">
        <v>22</v>
      </c>
      <c r="D691" s="101"/>
      <c r="E691" s="101"/>
      <c r="F691" s="102">
        <f>F692</f>
        <v>6139.16</v>
      </c>
      <c r="G691" s="102">
        <f t="shared" ref="G691:G692" si="242">G692</f>
        <v>6139.15816</v>
      </c>
    </row>
    <row r="692" spans="1:7" x14ac:dyDescent="0.25">
      <c r="A692" s="75" t="s">
        <v>34</v>
      </c>
      <c r="B692" s="101" t="s">
        <v>20</v>
      </c>
      <c r="C692" s="101" t="s">
        <v>22</v>
      </c>
      <c r="D692" s="101" t="s">
        <v>3</v>
      </c>
      <c r="E692" s="101"/>
      <c r="F692" s="102">
        <f>F693</f>
        <v>6139.16</v>
      </c>
      <c r="G692" s="102">
        <f t="shared" si="242"/>
        <v>6139.15816</v>
      </c>
    </row>
    <row r="693" spans="1:7" x14ac:dyDescent="0.25">
      <c r="A693" s="103" t="s">
        <v>33</v>
      </c>
      <c r="B693" s="101" t="s">
        <v>20</v>
      </c>
      <c r="C693" s="101" t="s">
        <v>22</v>
      </c>
      <c r="D693" s="101" t="s">
        <v>3</v>
      </c>
      <c r="E693" s="101" t="s">
        <v>16</v>
      </c>
      <c r="F693" s="102">
        <f>'5. разд 2014'!F222</f>
        <v>6139.16</v>
      </c>
      <c r="G693" s="102">
        <f>'5. разд 2014'!G222</f>
        <v>6139.15816</v>
      </c>
    </row>
    <row r="694" spans="1:7" x14ac:dyDescent="0.25">
      <c r="A694" s="77" t="s">
        <v>21</v>
      </c>
      <c r="B694" s="101" t="s">
        <v>20</v>
      </c>
      <c r="C694" s="101" t="s">
        <v>19</v>
      </c>
      <c r="D694" s="101"/>
      <c r="E694" s="101"/>
      <c r="F694" s="102">
        <f>F695</f>
        <v>2.0973999999999999</v>
      </c>
      <c r="G694" s="102">
        <f t="shared" ref="G694:G695" si="243">G695</f>
        <v>2.0973999999999999</v>
      </c>
    </row>
    <row r="695" spans="1:7" x14ac:dyDescent="0.25">
      <c r="A695" s="75" t="s">
        <v>34</v>
      </c>
      <c r="B695" s="101" t="s">
        <v>20</v>
      </c>
      <c r="C695" s="101" t="s">
        <v>19</v>
      </c>
      <c r="D695" s="101" t="s">
        <v>3</v>
      </c>
      <c r="E695" s="101"/>
      <c r="F695" s="102">
        <f>F696</f>
        <v>2.0973999999999999</v>
      </c>
      <c r="G695" s="102">
        <f t="shared" si="243"/>
        <v>2.0973999999999999</v>
      </c>
    </row>
    <row r="696" spans="1:7" x14ac:dyDescent="0.25">
      <c r="A696" s="103" t="s">
        <v>33</v>
      </c>
      <c r="B696" s="101" t="s">
        <v>606</v>
      </c>
      <c r="C696" s="101" t="s">
        <v>19</v>
      </c>
      <c r="D696" s="101" t="s">
        <v>3</v>
      </c>
      <c r="E696" s="101" t="s">
        <v>16</v>
      </c>
      <c r="F696" s="102">
        <f>'5. разд 2014'!F223</f>
        <v>2.0973999999999999</v>
      </c>
      <c r="G696" s="102">
        <f>'5. разд 2014'!G223</f>
        <v>2.0973999999999999</v>
      </c>
    </row>
    <row r="697" spans="1:7" ht="25.5" x14ac:dyDescent="0.25">
      <c r="A697" s="73" t="s">
        <v>79</v>
      </c>
      <c r="B697" s="101" t="s">
        <v>78</v>
      </c>
      <c r="C697" s="101"/>
      <c r="D697" s="101"/>
      <c r="E697" s="101"/>
      <c r="F697" s="102">
        <f>F698+F702</f>
        <v>23244.68</v>
      </c>
      <c r="G697" s="102">
        <f t="shared" ref="G697" si="244">G698+G702</f>
        <v>21670.292939999999</v>
      </c>
    </row>
    <row r="698" spans="1:7" ht="51" x14ac:dyDescent="0.25">
      <c r="A698" s="77" t="s">
        <v>18</v>
      </c>
      <c r="B698" s="101" t="s">
        <v>593</v>
      </c>
      <c r="C698" s="101"/>
      <c r="D698" s="101"/>
      <c r="E698" s="101"/>
      <c r="F698" s="102">
        <f t="shared" ref="F698:G700" si="245">F699</f>
        <v>362</v>
      </c>
      <c r="G698" s="102">
        <f t="shared" si="245"/>
        <v>161.18338</v>
      </c>
    </row>
    <row r="699" spans="1:7" ht="75.75" customHeight="1" x14ac:dyDescent="0.25">
      <c r="A699" s="77" t="s">
        <v>17</v>
      </c>
      <c r="B699" s="101" t="s">
        <v>593</v>
      </c>
      <c r="C699" s="101" t="s">
        <v>24</v>
      </c>
      <c r="D699" s="101"/>
      <c r="E699" s="101"/>
      <c r="F699" s="102">
        <f t="shared" si="245"/>
        <v>362</v>
      </c>
      <c r="G699" s="102">
        <f t="shared" si="245"/>
        <v>161.18338</v>
      </c>
    </row>
    <row r="700" spans="1:7" x14ac:dyDescent="0.25">
      <c r="A700" s="75" t="s">
        <v>112</v>
      </c>
      <c r="B700" s="101" t="s">
        <v>593</v>
      </c>
      <c r="C700" s="101" t="s">
        <v>24</v>
      </c>
      <c r="D700" s="101" t="s">
        <v>72</v>
      </c>
      <c r="E700" s="101"/>
      <c r="F700" s="102">
        <f t="shared" si="245"/>
        <v>362</v>
      </c>
      <c r="G700" s="102">
        <f t="shared" si="245"/>
        <v>161.18338</v>
      </c>
    </row>
    <row r="701" spans="1:7" x14ac:dyDescent="0.25">
      <c r="A701" s="103" t="s">
        <v>82</v>
      </c>
      <c r="B701" s="101" t="s">
        <v>593</v>
      </c>
      <c r="C701" s="101" t="s">
        <v>24</v>
      </c>
      <c r="D701" s="101" t="s">
        <v>72</v>
      </c>
      <c r="E701" s="101" t="s">
        <v>72</v>
      </c>
      <c r="F701" s="102">
        <f>'5. разд 2014'!F280</f>
        <v>362</v>
      </c>
      <c r="G701" s="102">
        <f>'5. разд 2014'!G280</f>
        <v>161.18338</v>
      </c>
    </row>
    <row r="702" spans="1:7" ht="51" x14ac:dyDescent="0.25">
      <c r="A702" s="77" t="s">
        <v>25</v>
      </c>
      <c r="B702" s="101" t="s">
        <v>77</v>
      </c>
      <c r="C702" s="101"/>
      <c r="D702" s="101"/>
      <c r="E702" s="101"/>
      <c r="F702" s="102">
        <f>F703+F706+F709</f>
        <v>22882.68</v>
      </c>
      <c r="G702" s="102">
        <f t="shared" ref="G702" si="246">G703+G706+G709</f>
        <v>21509.109560000001</v>
      </c>
    </row>
    <row r="703" spans="1:7" ht="75.75" customHeight="1" x14ac:dyDescent="0.25">
      <c r="A703" s="77" t="s">
        <v>17</v>
      </c>
      <c r="B703" s="101" t="s">
        <v>77</v>
      </c>
      <c r="C703" s="101" t="s">
        <v>24</v>
      </c>
      <c r="D703" s="101"/>
      <c r="E703" s="101"/>
      <c r="F703" s="102">
        <f>F704</f>
        <v>19048.306</v>
      </c>
      <c r="G703" s="102">
        <f t="shared" ref="G703:G704" si="247">G704</f>
        <v>18955.230680000001</v>
      </c>
    </row>
    <row r="704" spans="1:7" x14ac:dyDescent="0.25">
      <c r="A704" s="75" t="s">
        <v>112</v>
      </c>
      <c r="B704" s="101" t="s">
        <v>77</v>
      </c>
      <c r="C704" s="101" t="s">
        <v>24</v>
      </c>
      <c r="D704" s="101" t="s">
        <v>72</v>
      </c>
      <c r="E704" s="101"/>
      <c r="F704" s="102">
        <f>F705</f>
        <v>19048.306</v>
      </c>
      <c r="G704" s="102">
        <f t="shared" si="247"/>
        <v>18955.230680000001</v>
      </c>
    </row>
    <row r="705" spans="1:7" x14ac:dyDescent="0.25">
      <c r="A705" s="103" t="s">
        <v>82</v>
      </c>
      <c r="B705" s="101" t="s">
        <v>77</v>
      </c>
      <c r="C705" s="101" t="s">
        <v>24</v>
      </c>
      <c r="D705" s="101" t="s">
        <v>72</v>
      </c>
      <c r="E705" s="101" t="s">
        <v>72</v>
      </c>
      <c r="F705" s="102">
        <f>'5. разд 2014'!F282</f>
        <v>19048.306</v>
      </c>
      <c r="G705" s="102">
        <f>'5. разд 2014'!G282</f>
        <v>18955.230680000001</v>
      </c>
    </row>
    <row r="706" spans="1:7" ht="25.5" x14ac:dyDescent="0.25">
      <c r="A706" s="77" t="s">
        <v>23</v>
      </c>
      <c r="B706" s="101" t="s">
        <v>77</v>
      </c>
      <c r="C706" s="101" t="s">
        <v>22</v>
      </c>
      <c r="D706" s="101"/>
      <c r="E706" s="101"/>
      <c r="F706" s="102">
        <f>F707</f>
        <v>3692.674</v>
      </c>
      <c r="G706" s="102">
        <f t="shared" ref="G706:G707" si="248">G707</f>
        <v>2446.3835300000001</v>
      </c>
    </row>
    <row r="707" spans="1:7" x14ac:dyDescent="0.25">
      <c r="A707" s="75" t="s">
        <v>112</v>
      </c>
      <c r="B707" s="101" t="s">
        <v>77</v>
      </c>
      <c r="C707" s="101" t="s">
        <v>22</v>
      </c>
      <c r="D707" s="101" t="s">
        <v>72</v>
      </c>
      <c r="E707" s="101"/>
      <c r="F707" s="102">
        <f>F708</f>
        <v>3692.674</v>
      </c>
      <c r="G707" s="102">
        <f t="shared" si="248"/>
        <v>2446.3835300000001</v>
      </c>
    </row>
    <row r="708" spans="1:7" x14ac:dyDescent="0.25">
      <c r="A708" s="103" t="s">
        <v>82</v>
      </c>
      <c r="B708" s="101" t="s">
        <v>77</v>
      </c>
      <c r="C708" s="101" t="s">
        <v>22</v>
      </c>
      <c r="D708" s="101" t="s">
        <v>72</v>
      </c>
      <c r="E708" s="101" t="s">
        <v>72</v>
      </c>
      <c r="F708" s="102">
        <f>'5. разд 2014'!F283</f>
        <v>3692.674</v>
      </c>
      <c r="G708" s="102">
        <f>'5. разд 2014'!G283</f>
        <v>2446.3835300000001</v>
      </c>
    </row>
    <row r="709" spans="1:7" x14ac:dyDescent="0.25">
      <c r="A709" s="77" t="s">
        <v>21</v>
      </c>
      <c r="B709" s="101" t="s">
        <v>77</v>
      </c>
      <c r="C709" s="101" t="s">
        <v>19</v>
      </c>
      <c r="D709" s="101"/>
      <c r="E709" s="101"/>
      <c r="F709" s="102">
        <f>F710</f>
        <v>141.69999999999999</v>
      </c>
      <c r="G709" s="102">
        <f t="shared" ref="G709:G710" si="249">G710</f>
        <v>107.49535</v>
      </c>
    </row>
    <row r="710" spans="1:7" x14ac:dyDescent="0.25">
      <c r="A710" s="75" t="s">
        <v>112</v>
      </c>
      <c r="B710" s="101" t="s">
        <v>77</v>
      </c>
      <c r="C710" s="101" t="s">
        <v>19</v>
      </c>
      <c r="D710" s="101" t="s">
        <v>72</v>
      </c>
      <c r="E710" s="101"/>
      <c r="F710" s="102">
        <f>F711</f>
        <v>141.69999999999999</v>
      </c>
      <c r="G710" s="102">
        <f t="shared" si="249"/>
        <v>107.49535</v>
      </c>
    </row>
    <row r="711" spans="1:7" x14ac:dyDescent="0.25">
      <c r="A711" s="103" t="s">
        <v>82</v>
      </c>
      <c r="B711" s="101" t="s">
        <v>77</v>
      </c>
      <c r="C711" s="101" t="s">
        <v>19</v>
      </c>
      <c r="D711" s="101" t="s">
        <v>72</v>
      </c>
      <c r="E711" s="101" t="s">
        <v>72</v>
      </c>
      <c r="F711" s="102">
        <f>'5. разд 2014'!F284</f>
        <v>141.69999999999999</v>
      </c>
      <c r="G711" s="102">
        <f>'5. разд 2014'!G284</f>
        <v>107.49535</v>
      </c>
    </row>
    <row r="712" spans="1:7" ht="25.5" x14ac:dyDescent="0.25">
      <c r="A712" s="73" t="s">
        <v>76</v>
      </c>
      <c r="B712" s="101" t="s">
        <v>75</v>
      </c>
      <c r="C712" s="101"/>
      <c r="D712" s="101"/>
      <c r="E712" s="101"/>
      <c r="F712" s="102">
        <f>F713+F720</f>
        <v>89665.25</v>
      </c>
      <c r="G712" s="102">
        <f>G713+G720</f>
        <v>48600.519380000005</v>
      </c>
    </row>
    <row r="713" spans="1:7" ht="51" x14ac:dyDescent="0.25">
      <c r="A713" s="77" t="s">
        <v>18</v>
      </c>
      <c r="B713" s="101" t="s">
        <v>594</v>
      </c>
      <c r="C713" s="101"/>
      <c r="D713" s="101"/>
      <c r="E713" s="101"/>
      <c r="F713" s="102">
        <f>F714</f>
        <v>377.5</v>
      </c>
      <c r="G713" s="102">
        <f t="shared" ref="G713" si="250">G714</f>
        <v>352.09339</v>
      </c>
    </row>
    <row r="714" spans="1:7" ht="25.5" x14ac:dyDescent="0.25">
      <c r="A714" s="77" t="s">
        <v>73</v>
      </c>
      <c r="B714" s="101" t="s">
        <v>594</v>
      </c>
      <c r="C714" s="101" t="s">
        <v>71</v>
      </c>
      <c r="D714" s="101"/>
      <c r="E714" s="101"/>
      <c r="F714" s="102">
        <f>+F717+F715</f>
        <v>377.5</v>
      </c>
      <c r="G714" s="102">
        <f>+G717+G715</f>
        <v>352.09339</v>
      </c>
    </row>
    <row r="715" spans="1:7" x14ac:dyDescent="0.25">
      <c r="A715" s="75" t="s">
        <v>34</v>
      </c>
      <c r="B715" s="101" t="s">
        <v>594</v>
      </c>
      <c r="C715" s="101" t="s">
        <v>71</v>
      </c>
      <c r="D715" s="101" t="s">
        <v>3</v>
      </c>
      <c r="E715" s="101"/>
      <c r="F715" s="102">
        <f>F716</f>
        <v>177.5</v>
      </c>
      <c r="G715" s="102">
        <f t="shared" ref="G715" si="251">G716</f>
        <v>152.09339</v>
      </c>
    </row>
    <row r="716" spans="1:7" x14ac:dyDescent="0.25">
      <c r="A716" s="103" t="s">
        <v>253</v>
      </c>
      <c r="B716" s="101" t="s">
        <v>594</v>
      </c>
      <c r="C716" s="101" t="s">
        <v>71</v>
      </c>
      <c r="D716" s="101" t="s">
        <v>3</v>
      </c>
      <c r="E716" s="101" t="s">
        <v>4</v>
      </c>
      <c r="F716" s="102">
        <f>'5. разд 2014'!F181</f>
        <v>177.5</v>
      </c>
      <c r="G716" s="102">
        <f>'5. разд 2014'!G181</f>
        <v>152.09339</v>
      </c>
    </row>
    <row r="717" spans="1:7" x14ac:dyDescent="0.25">
      <c r="A717" s="103" t="s">
        <v>204</v>
      </c>
      <c r="B717" s="101" t="s">
        <v>594</v>
      </c>
      <c r="C717" s="101" t="s">
        <v>71</v>
      </c>
      <c r="D717" s="101" t="s">
        <v>16</v>
      </c>
      <c r="E717" s="101"/>
      <c r="F717" s="102">
        <f>SUM(F718:F719)</f>
        <v>200</v>
      </c>
      <c r="G717" s="102">
        <f t="shared" ref="G717" si="252">SUM(G718:G719)</f>
        <v>200</v>
      </c>
    </row>
    <row r="718" spans="1:7" x14ac:dyDescent="0.25">
      <c r="A718" s="103" t="s">
        <v>203</v>
      </c>
      <c r="B718" s="101" t="s">
        <v>594</v>
      </c>
      <c r="C718" s="101" t="s">
        <v>71</v>
      </c>
      <c r="D718" s="101" t="s">
        <v>16</v>
      </c>
      <c r="E718" s="101" t="s">
        <v>36</v>
      </c>
      <c r="F718" s="102">
        <f>'5. разд 2014'!F519</f>
        <v>100</v>
      </c>
      <c r="G718" s="102">
        <f>'5. разд 2014'!G519</f>
        <v>100</v>
      </c>
    </row>
    <row r="719" spans="1:7" x14ac:dyDescent="0.25">
      <c r="A719" s="103" t="s">
        <v>202</v>
      </c>
      <c r="B719" s="101" t="s">
        <v>594</v>
      </c>
      <c r="C719" s="101" t="s">
        <v>71</v>
      </c>
      <c r="D719" s="101" t="s">
        <v>16</v>
      </c>
      <c r="E719" s="101" t="s">
        <v>64</v>
      </c>
      <c r="F719" s="102">
        <f>'5. разд 2014'!F530</f>
        <v>100</v>
      </c>
      <c r="G719" s="102">
        <f>'5. разд 2014'!G530</f>
        <v>100</v>
      </c>
    </row>
    <row r="720" spans="1:7" ht="51" x14ac:dyDescent="0.25">
      <c r="A720" s="77" t="s">
        <v>25</v>
      </c>
      <c r="B720" s="101" t="s">
        <v>74</v>
      </c>
      <c r="C720" s="101"/>
      <c r="D720" s="101"/>
      <c r="E720" s="101"/>
      <c r="F720" s="102">
        <f>F721</f>
        <v>89287.75</v>
      </c>
      <c r="G720" s="102">
        <f t="shared" ref="G720" si="253">G721</f>
        <v>48248.425990000003</v>
      </c>
    </row>
    <row r="721" spans="1:7" ht="25.5" x14ac:dyDescent="0.25">
      <c r="A721" s="77" t="s">
        <v>73</v>
      </c>
      <c r="B721" s="101" t="s">
        <v>74</v>
      </c>
      <c r="C721" s="101" t="s">
        <v>71</v>
      </c>
      <c r="D721" s="101"/>
      <c r="E721" s="101"/>
      <c r="F721" s="102">
        <f>F722+F724+F726</f>
        <v>89287.75</v>
      </c>
      <c r="G721" s="102">
        <f>G722+G724+G726</f>
        <v>48248.425990000003</v>
      </c>
    </row>
    <row r="722" spans="1:7" x14ac:dyDescent="0.25">
      <c r="A722" s="75" t="s">
        <v>34</v>
      </c>
      <c r="B722" s="101" t="s">
        <v>74</v>
      </c>
      <c r="C722" s="101" t="s">
        <v>71</v>
      </c>
      <c r="D722" s="101" t="s">
        <v>3</v>
      </c>
      <c r="E722" s="101"/>
      <c r="F722" s="102">
        <f>F723</f>
        <v>48102.95</v>
      </c>
      <c r="G722" s="102">
        <f t="shared" ref="G722" si="254">G723</f>
        <v>12365.20579</v>
      </c>
    </row>
    <row r="723" spans="1:7" x14ac:dyDescent="0.25">
      <c r="A723" s="103" t="s">
        <v>253</v>
      </c>
      <c r="B723" s="101" t="s">
        <v>74</v>
      </c>
      <c r="C723" s="101" t="s">
        <v>71</v>
      </c>
      <c r="D723" s="101" t="s">
        <v>3</v>
      </c>
      <c r="E723" s="101" t="s">
        <v>4</v>
      </c>
      <c r="F723" s="102">
        <f>'5. разд 2014'!F183</f>
        <v>48102.95</v>
      </c>
      <c r="G723" s="102">
        <f>'5. разд 2014'!G183</f>
        <v>12365.20579</v>
      </c>
    </row>
    <row r="724" spans="1:7" x14ac:dyDescent="0.25">
      <c r="A724" s="75" t="s">
        <v>112</v>
      </c>
      <c r="B724" s="101" t="s">
        <v>74</v>
      </c>
      <c r="C724" s="101" t="s">
        <v>71</v>
      </c>
      <c r="D724" s="101" t="s">
        <v>72</v>
      </c>
      <c r="E724" s="101"/>
      <c r="F724" s="102">
        <f>SUM(F725:F725)</f>
        <v>26683.5</v>
      </c>
      <c r="G724" s="102">
        <f>SUM(G725:G725)</f>
        <v>21381.9202</v>
      </c>
    </row>
    <row r="725" spans="1:7" x14ac:dyDescent="0.25">
      <c r="A725" s="75" t="s">
        <v>93</v>
      </c>
      <c r="B725" s="101" t="s">
        <v>74</v>
      </c>
      <c r="C725" s="101" t="s">
        <v>71</v>
      </c>
      <c r="D725" s="101" t="s">
        <v>72</v>
      </c>
      <c r="E725" s="101" t="s">
        <v>60</v>
      </c>
      <c r="F725" s="102">
        <f>'5. разд 2014'!F269</f>
        <v>26683.5</v>
      </c>
      <c r="G725" s="102">
        <f>'5. разд 2014'!G269</f>
        <v>21381.9202</v>
      </c>
    </row>
    <row r="726" spans="1:7" x14ac:dyDescent="0.25">
      <c r="A726" s="103" t="s">
        <v>204</v>
      </c>
      <c r="B726" s="101" t="s">
        <v>74</v>
      </c>
      <c r="C726" s="101" t="s">
        <v>71</v>
      </c>
      <c r="D726" s="101" t="s">
        <v>16</v>
      </c>
      <c r="E726" s="101"/>
      <c r="F726" s="102">
        <f>SUM(F727:F728)</f>
        <v>14501.300000000001</v>
      </c>
      <c r="G726" s="102">
        <f t="shared" ref="G726" si="255">SUM(G727:G728)</f>
        <v>14501.300000000001</v>
      </c>
    </row>
    <row r="727" spans="1:7" x14ac:dyDescent="0.25">
      <c r="A727" s="103" t="s">
        <v>203</v>
      </c>
      <c r="B727" s="101" t="s">
        <v>74</v>
      </c>
      <c r="C727" s="101" t="s">
        <v>71</v>
      </c>
      <c r="D727" s="101" t="s">
        <v>16</v>
      </c>
      <c r="E727" s="101" t="s">
        <v>36</v>
      </c>
      <c r="F727" s="102">
        <f>'5. разд 2014'!F521</f>
        <v>4652.6000000000004</v>
      </c>
      <c r="G727" s="102">
        <f>'5. разд 2014'!G521</f>
        <v>4652.6000000000004</v>
      </c>
    </row>
    <row r="728" spans="1:7" x14ac:dyDescent="0.25">
      <c r="A728" s="103" t="s">
        <v>202</v>
      </c>
      <c r="B728" s="101" t="s">
        <v>74</v>
      </c>
      <c r="C728" s="101" t="s">
        <v>71</v>
      </c>
      <c r="D728" s="101" t="s">
        <v>16</v>
      </c>
      <c r="E728" s="101" t="s">
        <v>64</v>
      </c>
      <c r="F728" s="102">
        <f>'5. разд 2014'!F532</f>
        <v>9848.7000000000007</v>
      </c>
      <c r="G728" s="102">
        <f>'5. разд 2014'!G532</f>
        <v>9848.7000000000007</v>
      </c>
    </row>
    <row r="729" spans="1:7" ht="51" x14ac:dyDescent="0.25">
      <c r="A729" s="73" t="s">
        <v>259</v>
      </c>
      <c r="B729" s="101" t="s">
        <v>258</v>
      </c>
      <c r="C729" s="101"/>
      <c r="D729" s="101"/>
      <c r="E729" s="101"/>
      <c r="F729" s="102">
        <f>F730+F734</f>
        <v>5593.32</v>
      </c>
      <c r="G729" s="102">
        <f t="shared" ref="G729" si="256">G730+G734</f>
        <v>5557.9885000000004</v>
      </c>
    </row>
    <row r="730" spans="1:7" ht="51" x14ac:dyDescent="0.25">
      <c r="A730" s="77" t="s">
        <v>18</v>
      </c>
      <c r="B730" s="101" t="s">
        <v>585</v>
      </c>
      <c r="C730" s="101"/>
      <c r="D730" s="101"/>
      <c r="E730" s="101"/>
      <c r="F730" s="102">
        <f t="shared" ref="F730:G732" si="257">F731</f>
        <v>64.963999999999999</v>
      </c>
      <c r="G730" s="102">
        <f t="shared" si="257"/>
        <v>64.963999999999999</v>
      </c>
    </row>
    <row r="731" spans="1:7" ht="73.5" customHeight="1" x14ac:dyDescent="0.25">
      <c r="A731" s="77" t="s">
        <v>17</v>
      </c>
      <c r="B731" s="101" t="s">
        <v>585</v>
      </c>
      <c r="C731" s="101" t="s">
        <v>24</v>
      </c>
      <c r="D731" s="101"/>
      <c r="E731" s="101"/>
      <c r="F731" s="102">
        <f t="shared" si="257"/>
        <v>64.963999999999999</v>
      </c>
      <c r="G731" s="102">
        <f t="shared" si="257"/>
        <v>64.963999999999999</v>
      </c>
    </row>
    <row r="732" spans="1:7" ht="25.5" x14ac:dyDescent="0.25">
      <c r="A732" s="103" t="s">
        <v>262</v>
      </c>
      <c r="B732" s="101" t="s">
        <v>585</v>
      </c>
      <c r="C732" s="101" t="s">
        <v>24</v>
      </c>
      <c r="D732" s="101" t="s">
        <v>60</v>
      </c>
      <c r="E732" s="101"/>
      <c r="F732" s="102">
        <f t="shared" si="257"/>
        <v>64.963999999999999</v>
      </c>
      <c r="G732" s="102">
        <f t="shared" si="257"/>
        <v>64.963999999999999</v>
      </c>
    </row>
    <row r="733" spans="1:7" ht="25.5" x14ac:dyDescent="0.25">
      <c r="A733" s="103" t="s">
        <v>260</v>
      </c>
      <c r="B733" s="101" t="s">
        <v>585</v>
      </c>
      <c r="C733" s="101" t="s">
        <v>24</v>
      </c>
      <c r="D733" s="101" t="s">
        <v>60</v>
      </c>
      <c r="E733" s="101" t="s">
        <v>114</v>
      </c>
      <c r="F733" s="102">
        <f>'5. разд 2014'!F135</f>
        <v>64.963999999999999</v>
      </c>
      <c r="G733" s="102">
        <f>'5. разд 2014'!G135</f>
        <v>64.963999999999999</v>
      </c>
    </row>
    <row r="734" spans="1:7" ht="51" x14ac:dyDescent="0.25">
      <c r="A734" s="77" t="s">
        <v>25</v>
      </c>
      <c r="B734" s="101" t="s">
        <v>257</v>
      </c>
      <c r="C734" s="101"/>
      <c r="D734" s="101"/>
      <c r="E734" s="101"/>
      <c r="F734" s="102">
        <f>F735+F738</f>
        <v>5528.3559999999998</v>
      </c>
      <c r="G734" s="102">
        <f>G735+G738</f>
        <v>5493.0245000000004</v>
      </c>
    </row>
    <row r="735" spans="1:7" ht="76.5" customHeight="1" x14ac:dyDescent="0.25">
      <c r="A735" s="77" t="s">
        <v>17</v>
      </c>
      <c r="B735" s="101" t="s">
        <v>257</v>
      </c>
      <c r="C735" s="101" t="s">
        <v>24</v>
      </c>
      <c r="D735" s="101"/>
      <c r="E735" s="101"/>
      <c r="F735" s="102">
        <f>F736</f>
        <v>4995.0958199999995</v>
      </c>
      <c r="G735" s="102">
        <f t="shared" ref="G735:G736" si="258">G736</f>
        <v>4994.4110000000001</v>
      </c>
    </row>
    <row r="736" spans="1:7" ht="25.5" x14ac:dyDescent="0.25">
      <c r="A736" s="103" t="s">
        <v>262</v>
      </c>
      <c r="B736" s="101" t="s">
        <v>257</v>
      </c>
      <c r="C736" s="101" t="s">
        <v>24</v>
      </c>
      <c r="D736" s="101" t="s">
        <v>60</v>
      </c>
      <c r="E736" s="101"/>
      <c r="F736" s="102">
        <f>F737</f>
        <v>4995.0958199999995</v>
      </c>
      <c r="G736" s="102">
        <f t="shared" si="258"/>
        <v>4994.4110000000001</v>
      </c>
    </row>
    <row r="737" spans="1:7" ht="25.5" x14ac:dyDescent="0.25">
      <c r="A737" s="103" t="s">
        <v>260</v>
      </c>
      <c r="B737" s="101" t="s">
        <v>257</v>
      </c>
      <c r="C737" s="101" t="s">
        <v>24</v>
      </c>
      <c r="D737" s="101" t="s">
        <v>60</v>
      </c>
      <c r="E737" s="101" t="s">
        <v>114</v>
      </c>
      <c r="F737" s="102">
        <f>'5. разд 2014'!F137</f>
        <v>4995.0958199999995</v>
      </c>
      <c r="G737" s="102">
        <f>'5. разд 2014'!G137</f>
        <v>4994.4110000000001</v>
      </c>
    </row>
    <row r="738" spans="1:7" ht="25.5" x14ac:dyDescent="0.25">
      <c r="A738" s="77" t="s">
        <v>23</v>
      </c>
      <c r="B738" s="101" t="s">
        <v>257</v>
      </c>
      <c r="C738" s="101" t="s">
        <v>22</v>
      </c>
      <c r="D738" s="101"/>
      <c r="E738" s="101"/>
      <c r="F738" s="102">
        <f>F739</f>
        <v>533.26017999999999</v>
      </c>
      <c r="G738" s="102">
        <f t="shared" ref="G738:G739" si="259">G739</f>
        <v>498.61349999999999</v>
      </c>
    </row>
    <row r="739" spans="1:7" ht="25.5" x14ac:dyDescent="0.25">
      <c r="A739" s="103" t="s">
        <v>262</v>
      </c>
      <c r="B739" s="101" t="s">
        <v>257</v>
      </c>
      <c r="C739" s="101" t="s">
        <v>22</v>
      </c>
      <c r="D739" s="101" t="s">
        <v>60</v>
      </c>
      <c r="E739" s="101"/>
      <c r="F739" s="102">
        <f>F740</f>
        <v>533.26017999999999</v>
      </c>
      <c r="G739" s="102">
        <f t="shared" si="259"/>
        <v>498.61349999999999</v>
      </c>
    </row>
    <row r="740" spans="1:7" ht="25.5" x14ac:dyDescent="0.25">
      <c r="A740" s="103" t="s">
        <v>260</v>
      </c>
      <c r="B740" s="101" t="s">
        <v>257</v>
      </c>
      <c r="C740" s="101" t="s">
        <v>22</v>
      </c>
      <c r="D740" s="101" t="s">
        <v>60</v>
      </c>
      <c r="E740" s="101" t="s">
        <v>114</v>
      </c>
      <c r="F740" s="102">
        <f>'5. разд 2014'!F138</f>
        <v>533.26017999999999</v>
      </c>
      <c r="G740" s="102">
        <f>'5. разд 2014'!G138</f>
        <v>498.61349999999999</v>
      </c>
    </row>
    <row r="741" spans="1:7" ht="50.25" customHeight="1" x14ac:dyDescent="0.25">
      <c r="A741" s="73" t="s">
        <v>265</v>
      </c>
      <c r="B741" s="101" t="s">
        <v>264</v>
      </c>
      <c r="C741" s="101"/>
      <c r="D741" s="101"/>
      <c r="E741" s="101"/>
      <c r="F741" s="102">
        <f>F742+F746+F749</f>
        <v>60515.9</v>
      </c>
      <c r="G741" s="102">
        <f t="shared" ref="G741" si="260">G742+G746+G749</f>
        <v>59882.607000000004</v>
      </c>
    </row>
    <row r="742" spans="1:7" ht="51" x14ac:dyDescent="0.25">
      <c r="A742" s="77" t="s">
        <v>18</v>
      </c>
      <c r="B742" s="101" t="s">
        <v>607</v>
      </c>
      <c r="C742" s="101"/>
      <c r="D742" s="101"/>
      <c r="E742" s="101"/>
      <c r="F742" s="102">
        <f>F743</f>
        <v>939</v>
      </c>
      <c r="G742" s="102">
        <f t="shared" ref="G742" si="261">G743</f>
        <v>800</v>
      </c>
    </row>
    <row r="743" spans="1:7" ht="25.5" x14ac:dyDescent="0.25">
      <c r="A743" s="77" t="s">
        <v>73</v>
      </c>
      <c r="B743" s="101" t="s">
        <v>584</v>
      </c>
      <c r="C743" s="101" t="s">
        <v>71</v>
      </c>
      <c r="D743" s="101"/>
      <c r="E743" s="101"/>
      <c r="F743" s="102">
        <f>F744</f>
        <v>939</v>
      </c>
      <c r="G743" s="102">
        <f t="shared" ref="G743:G744" si="262">G744</f>
        <v>800</v>
      </c>
    </row>
    <row r="744" spans="1:7" x14ac:dyDescent="0.25">
      <c r="A744" s="75" t="s">
        <v>51</v>
      </c>
      <c r="B744" s="101" t="s">
        <v>584</v>
      </c>
      <c r="C744" s="101" t="s">
        <v>71</v>
      </c>
      <c r="D744" s="101" t="s">
        <v>36</v>
      </c>
      <c r="E744" s="101"/>
      <c r="F744" s="102">
        <f>F745</f>
        <v>939</v>
      </c>
      <c r="G744" s="102">
        <f t="shared" si="262"/>
        <v>800</v>
      </c>
    </row>
    <row r="745" spans="1:7" x14ac:dyDescent="0.25">
      <c r="A745" s="75" t="s">
        <v>46</v>
      </c>
      <c r="B745" s="101" t="s">
        <v>584</v>
      </c>
      <c r="C745" s="101" t="s">
        <v>71</v>
      </c>
      <c r="D745" s="101" t="s">
        <v>36</v>
      </c>
      <c r="E745" s="101" t="s">
        <v>35</v>
      </c>
      <c r="F745" s="102">
        <f>'5. разд 2014'!F114</f>
        <v>939</v>
      </c>
      <c r="G745" s="102">
        <f>'5. разд 2014'!G114</f>
        <v>800</v>
      </c>
    </row>
    <row r="746" spans="1:7" ht="51" x14ac:dyDescent="0.25">
      <c r="A746" s="77" t="s">
        <v>25</v>
      </c>
      <c r="B746" s="101" t="s">
        <v>263</v>
      </c>
      <c r="C746" s="101" t="s">
        <v>71</v>
      </c>
      <c r="D746" s="101"/>
      <c r="E746" s="101"/>
      <c r="F746" s="102">
        <f>F747</f>
        <v>59276.9</v>
      </c>
      <c r="G746" s="102">
        <f t="shared" ref="G746:G747" si="263">G747</f>
        <v>59082.607000000004</v>
      </c>
    </row>
    <row r="747" spans="1:7" x14ac:dyDescent="0.25">
      <c r="A747" s="75" t="s">
        <v>51</v>
      </c>
      <c r="B747" s="101" t="s">
        <v>263</v>
      </c>
      <c r="C747" s="101" t="s">
        <v>71</v>
      </c>
      <c r="D747" s="101" t="s">
        <v>36</v>
      </c>
      <c r="E747" s="101"/>
      <c r="F747" s="102">
        <f>F748</f>
        <v>59276.9</v>
      </c>
      <c r="G747" s="102">
        <f t="shared" si="263"/>
        <v>59082.607000000004</v>
      </c>
    </row>
    <row r="748" spans="1:7" x14ac:dyDescent="0.25">
      <c r="A748" s="75" t="s">
        <v>46</v>
      </c>
      <c r="B748" s="101" t="s">
        <v>263</v>
      </c>
      <c r="C748" s="101" t="s">
        <v>71</v>
      </c>
      <c r="D748" s="101" t="s">
        <v>36</v>
      </c>
      <c r="E748" s="101" t="s">
        <v>35</v>
      </c>
      <c r="F748" s="102">
        <f>'5. разд 2014'!F116</f>
        <v>59276.9</v>
      </c>
      <c r="G748" s="102">
        <f>'5. разд 2014'!G116</f>
        <v>59082.607000000004</v>
      </c>
    </row>
    <row r="749" spans="1:7" ht="25.5" x14ac:dyDescent="0.25">
      <c r="A749" s="77" t="s">
        <v>702</v>
      </c>
      <c r="B749" s="101" t="s">
        <v>701</v>
      </c>
      <c r="C749" s="101"/>
      <c r="D749" s="101"/>
      <c r="E749" s="101"/>
      <c r="F749" s="102">
        <f>F750</f>
        <v>300</v>
      </c>
      <c r="G749" s="102">
        <f t="shared" ref="G749" si="264">G750</f>
        <v>0</v>
      </c>
    </row>
    <row r="750" spans="1:7" ht="51" x14ac:dyDescent="0.25">
      <c r="A750" s="77" t="s">
        <v>25</v>
      </c>
      <c r="B750" s="101" t="s">
        <v>701</v>
      </c>
      <c r="C750" s="101" t="s">
        <v>71</v>
      </c>
      <c r="D750" s="101"/>
      <c r="E750" s="101"/>
      <c r="F750" s="102">
        <f>F751</f>
        <v>300</v>
      </c>
      <c r="G750" s="102">
        <f t="shared" ref="G750" si="265">G751</f>
        <v>0</v>
      </c>
    </row>
    <row r="751" spans="1:7" x14ac:dyDescent="0.25">
      <c r="A751" s="75" t="s">
        <v>51</v>
      </c>
      <c r="B751" s="101" t="s">
        <v>701</v>
      </c>
      <c r="C751" s="101" t="s">
        <v>71</v>
      </c>
      <c r="D751" s="101" t="s">
        <v>36</v>
      </c>
      <c r="E751" s="101"/>
      <c r="F751" s="102">
        <f>F752</f>
        <v>300</v>
      </c>
      <c r="G751" s="102">
        <f t="shared" ref="G751" si="266">G752</f>
        <v>0</v>
      </c>
    </row>
    <row r="752" spans="1:7" x14ac:dyDescent="0.25">
      <c r="A752" s="75" t="s">
        <v>46</v>
      </c>
      <c r="B752" s="101" t="s">
        <v>701</v>
      </c>
      <c r="C752" s="101" t="s">
        <v>71</v>
      </c>
      <c r="D752" s="101" t="s">
        <v>36</v>
      </c>
      <c r="E752" s="101" t="s">
        <v>35</v>
      </c>
      <c r="F752" s="102">
        <f>'5. разд 2014'!F118</f>
        <v>300</v>
      </c>
      <c r="G752" s="102">
        <f>'5. разд 2014'!G118</f>
        <v>0</v>
      </c>
    </row>
    <row r="753" spans="1:7" x14ac:dyDescent="0.25">
      <c r="A753" s="255" t="s">
        <v>0</v>
      </c>
      <c r="B753" s="255"/>
      <c r="C753" s="255"/>
      <c r="D753" s="255"/>
      <c r="E753" s="255"/>
      <c r="F753" s="110">
        <f>F12+F80+F108+F174+F300+F374+F164</f>
        <v>3272642.1192800007</v>
      </c>
      <c r="G753" s="110">
        <f>G12+G80+G108+G174+G300+G374+G164</f>
        <v>3125028.3056100002</v>
      </c>
    </row>
    <row r="755" spans="1:7" x14ac:dyDescent="0.25">
      <c r="G755" s="96"/>
    </row>
  </sheetData>
  <mergeCells count="11">
    <mergeCell ref="A753:E753"/>
    <mergeCell ref="A5:C5"/>
    <mergeCell ref="A6:F6"/>
    <mergeCell ref="C9:F9"/>
    <mergeCell ref="A7:G7"/>
    <mergeCell ref="F10:G10"/>
    <mergeCell ref="E10:E11"/>
    <mergeCell ref="D10:D11"/>
    <mergeCell ref="C10:C11"/>
    <mergeCell ref="B10:B11"/>
    <mergeCell ref="A10:A11"/>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6"/>
  <sheetViews>
    <sheetView tabSelected="1" workbookViewId="0">
      <selection activeCell="B23" sqref="B23"/>
    </sheetView>
  </sheetViews>
  <sheetFormatPr defaultRowHeight="15" x14ac:dyDescent="0.25"/>
  <cols>
    <col min="1" max="1" width="7.85546875" style="63" customWidth="1"/>
    <col min="2" max="2" width="77.5703125" style="63" customWidth="1"/>
    <col min="3" max="3" width="17.85546875" style="63" customWidth="1"/>
    <col min="4" max="4" width="15.5703125" style="63" customWidth="1"/>
  </cols>
  <sheetData>
    <row r="1" spans="1:5" x14ac:dyDescent="0.25">
      <c r="C1" s="64"/>
      <c r="D1" s="64" t="s">
        <v>801</v>
      </c>
    </row>
    <row r="2" spans="1:5" x14ac:dyDescent="0.25">
      <c r="C2" s="65"/>
      <c r="D2" s="65" t="s">
        <v>297</v>
      </c>
    </row>
    <row r="3" spans="1:5" x14ac:dyDescent="0.25">
      <c r="C3" s="66"/>
      <c r="D3" s="66" t="s">
        <v>716</v>
      </c>
    </row>
    <row r="4" spans="1:5" x14ac:dyDescent="0.25">
      <c r="A4" s="67" t="s">
        <v>50</v>
      </c>
      <c r="B4" s="67"/>
      <c r="C4" s="66"/>
      <c r="D4" s="66" t="s">
        <v>714</v>
      </c>
      <c r="E4" s="1"/>
    </row>
    <row r="5" spans="1:5" ht="13.5" customHeight="1" x14ac:dyDescent="0.25">
      <c r="A5" s="241" t="s">
        <v>50</v>
      </c>
      <c r="B5" s="241"/>
      <c r="C5" s="68"/>
      <c r="D5" s="68" t="s">
        <v>715</v>
      </c>
      <c r="E5" s="6"/>
    </row>
    <row r="6" spans="1:5" x14ac:dyDescent="0.25">
      <c r="A6" s="241" t="s">
        <v>50</v>
      </c>
      <c r="B6" s="241"/>
      <c r="C6" s="241"/>
      <c r="D6" s="241"/>
      <c r="E6" s="1"/>
    </row>
    <row r="7" spans="1:5" ht="28.5" customHeight="1" x14ac:dyDescent="0.25">
      <c r="A7" s="244" t="s">
        <v>733</v>
      </c>
      <c r="B7" s="244"/>
      <c r="C7" s="244"/>
      <c r="D7" s="244"/>
      <c r="E7" s="1"/>
    </row>
    <row r="8" spans="1:5" x14ac:dyDescent="0.25">
      <c r="A8" s="69"/>
      <c r="B8" s="70"/>
      <c r="C8" s="70"/>
      <c r="D8" s="70"/>
      <c r="E8" s="1"/>
    </row>
    <row r="9" spans="1:5" x14ac:dyDescent="0.25">
      <c r="A9" s="71" t="s">
        <v>50</v>
      </c>
      <c r="B9" s="71" t="s">
        <v>50</v>
      </c>
      <c r="C9" s="71" t="s">
        <v>50</v>
      </c>
      <c r="D9" s="67" t="s">
        <v>738</v>
      </c>
      <c r="E9" s="1"/>
    </row>
    <row r="10" spans="1:5" x14ac:dyDescent="0.25">
      <c r="A10" s="254" t="s">
        <v>292</v>
      </c>
      <c r="B10" s="254" t="s">
        <v>287</v>
      </c>
      <c r="C10" s="262" t="s">
        <v>281</v>
      </c>
      <c r="D10" s="262"/>
      <c r="E10" s="1"/>
    </row>
    <row r="11" spans="1:5" ht="59.25" customHeight="1" x14ac:dyDescent="0.25">
      <c r="A11" s="260" t="s">
        <v>50</v>
      </c>
      <c r="B11" s="261" t="s">
        <v>50</v>
      </c>
      <c r="C11" s="57" t="s">
        <v>737</v>
      </c>
      <c r="D11" s="57" t="s">
        <v>718</v>
      </c>
      <c r="E11" s="7"/>
    </row>
    <row r="12" spans="1:5" s="84" customFormat="1" ht="24.95" customHeight="1" x14ac:dyDescent="0.25">
      <c r="A12" s="263" t="s">
        <v>609</v>
      </c>
      <c r="B12" s="263"/>
      <c r="C12" s="83">
        <f>C13+C16+C19+C22+C29+C37+C40+C43</f>
        <v>23795</v>
      </c>
      <c r="D12" s="83">
        <f>D13+D16+D19+D22+D29+D37+D40+D43</f>
        <v>23064.78</v>
      </c>
    </row>
    <row r="13" spans="1:5" s="84" customFormat="1" ht="24.95" customHeight="1" x14ac:dyDescent="0.25">
      <c r="A13" s="258" t="s">
        <v>237</v>
      </c>
      <c r="B13" s="258"/>
      <c r="C13" s="83">
        <f>C14</f>
        <v>1768.73</v>
      </c>
      <c r="D13" s="83">
        <f t="shared" ref="D13" si="0">D14</f>
        <v>1747.68</v>
      </c>
    </row>
    <row r="14" spans="1:5" s="84" customFormat="1" ht="24.95" customHeight="1" x14ac:dyDescent="0.25">
      <c r="A14" s="85" t="s">
        <v>235</v>
      </c>
      <c r="B14" s="86" t="s">
        <v>40</v>
      </c>
      <c r="C14" s="87">
        <f>C15</f>
        <v>1768.73</v>
      </c>
      <c r="D14" s="87">
        <f t="shared" ref="D14" si="1">D15</f>
        <v>1747.68</v>
      </c>
    </row>
    <row r="15" spans="1:5" s="84" customFormat="1" ht="24.95" customHeight="1" x14ac:dyDescent="0.25">
      <c r="A15" s="85" t="s">
        <v>256</v>
      </c>
      <c r="B15" s="88" t="s">
        <v>280</v>
      </c>
      <c r="C15" s="87">
        <v>1768.73</v>
      </c>
      <c r="D15" s="87">
        <v>1747.68</v>
      </c>
    </row>
    <row r="16" spans="1:5" s="84" customFormat="1" ht="24.95" customHeight="1" x14ac:dyDescent="0.25">
      <c r="A16" s="258" t="s">
        <v>611</v>
      </c>
      <c r="B16" s="258"/>
      <c r="C16" s="83">
        <f>C17</f>
        <v>3910.59</v>
      </c>
      <c r="D16" s="83">
        <f t="shared" ref="D16" si="2">D17</f>
        <v>3897.73</v>
      </c>
    </row>
    <row r="17" spans="1:4" s="84" customFormat="1" ht="24.95" customHeight="1" x14ac:dyDescent="0.25">
      <c r="A17" s="85" t="s">
        <v>208</v>
      </c>
      <c r="B17" s="86" t="s">
        <v>40</v>
      </c>
      <c r="C17" s="87">
        <f>C18</f>
        <v>3910.59</v>
      </c>
      <c r="D17" s="87">
        <f t="shared" ref="D17" si="3">D18</f>
        <v>3897.73</v>
      </c>
    </row>
    <row r="18" spans="1:4" s="84" customFormat="1" ht="24.95" customHeight="1" x14ac:dyDescent="0.25">
      <c r="A18" s="85" t="s">
        <v>256</v>
      </c>
      <c r="B18" s="88" t="s">
        <v>280</v>
      </c>
      <c r="C18" s="87">
        <v>3910.59</v>
      </c>
      <c r="D18" s="87">
        <v>3897.73</v>
      </c>
    </row>
    <row r="19" spans="1:4" s="84" customFormat="1" ht="24.95" customHeight="1" x14ac:dyDescent="0.25">
      <c r="A19" s="258" t="s">
        <v>612</v>
      </c>
      <c r="B19" s="258"/>
      <c r="C19" s="83">
        <f>C20</f>
        <v>320.68</v>
      </c>
      <c r="D19" s="83">
        <f t="shared" ref="D19" si="4">D20</f>
        <v>320.68</v>
      </c>
    </row>
    <row r="20" spans="1:4" s="84" customFormat="1" ht="24.95" customHeight="1" x14ac:dyDescent="0.25">
      <c r="A20" s="85" t="s">
        <v>293</v>
      </c>
      <c r="B20" s="86" t="s">
        <v>40</v>
      </c>
      <c r="C20" s="87">
        <f>C21</f>
        <v>320.68</v>
      </c>
      <c r="D20" s="87">
        <f t="shared" ref="D20" si="5">D21</f>
        <v>320.68</v>
      </c>
    </row>
    <row r="21" spans="1:4" s="84" customFormat="1" ht="24.95" customHeight="1" x14ac:dyDescent="0.25">
      <c r="A21" s="85" t="s">
        <v>256</v>
      </c>
      <c r="B21" s="88" t="s">
        <v>280</v>
      </c>
      <c r="C21" s="87">
        <v>320.68</v>
      </c>
      <c r="D21" s="87">
        <v>320.68</v>
      </c>
    </row>
    <row r="22" spans="1:4" s="84" customFormat="1" ht="28.5" customHeight="1" x14ac:dyDescent="0.25">
      <c r="A22" s="258" t="s">
        <v>227</v>
      </c>
      <c r="B22" s="258"/>
      <c r="C22" s="83">
        <f>C23+C25+C27</f>
        <v>4133.7</v>
      </c>
      <c r="D22" s="83">
        <f t="shared" ref="D22" si="6">D23+D25+D27</f>
        <v>3498.4300000000003</v>
      </c>
    </row>
    <row r="23" spans="1:4" s="84" customFormat="1" ht="24.95" customHeight="1" x14ac:dyDescent="0.25">
      <c r="A23" s="85" t="s">
        <v>225</v>
      </c>
      <c r="B23" s="86" t="s">
        <v>40</v>
      </c>
      <c r="C23" s="87">
        <f>C24</f>
        <v>282.39999999999998</v>
      </c>
      <c r="D23" s="87">
        <f t="shared" ref="D23" si="7">D24</f>
        <v>253.43</v>
      </c>
    </row>
    <row r="24" spans="1:4" s="84" customFormat="1" ht="24.95" customHeight="1" x14ac:dyDescent="0.25">
      <c r="A24" s="85" t="s">
        <v>256</v>
      </c>
      <c r="B24" s="88" t="s">
        <v>280</v>
      </c>
      <c r="C24" s="87">
        <v>282.39999999999998</v>
      </c>
      <c r="D24" s="87">
        <v>253.43</v>
      </c>
    </row>
    <row r="25" spans="1:4" s="84" customFormat="1" ht="33" customHeight="1" x14ac:dyDescent="0.25">
      <c r="A25" s="85" t="s">
        <v>223</v>
      </c>
      <c r="B25" s="86" t="s">
        <v>224</v>
      </c>
      <c r="C25" s="87">
        <f>C26</f>
        <v>1447.3</v>
      </c>
      <c r="D25" s="87">
        <f t="shared" ref="D25" si="8">D26</f>
        <v>1338.55</v>
      </c>
    </row>
    <row r="26" spans="1:4" s="84" customFormat="1" ht="24.95" customHeight="1" x14ac:dyDescent="0.25">
      <c r="A26" s="85" t="s">
        <v>256</v>
      </c>
      <c r="B26" s="88" t="s">
        <v>280</v>
      </c>
      <c r="C26" s="87">
        <v>1447.3</v>
      </c>
      <c r="D26" s="87">
        <v>1338.55</v>
      </c>
    </row>
    <row r="27" spans="1:4" s="84" customFormat="1" ht="33" customHeight="1" x14ac:dyDescent="0.25">
      <c r="A27" s="85" t="s">
        <v>222</v>
      </c>
      <c r="B27" s="86" t="s">
        <v>295</v>
      </c>
      <c r="C27" s="87">
        <f>C28</f>
        <v>2404</v>
      </c>
      <c r="D27" s="87">
        <f t="shared" ref="D27" si="9">D28</f>
        <v>1906.45</v>
      </c>
    </row>
    <row r="28" spans="1:4" s="84" customFormat="1" ht="24.95" customHeight="1" x14ac:dyDescent="0.25">
      <c r="A28" s="85" t="s">
        <v>256</v>
      </c>
      <c r="B28" s="88" t="s">
        <v>280</v>
      </c>
      <c r="C28" s="87">
        <v>2404</v>
      </c>
      <c r="D28" s="87">
        <v>1906.45</v>
      </c>
    </row>
    <row r="29" spans="1:4" s="84" customFormat="1" ht="24.95" customHeight="1" x14ac:dyDescent="0.25">
      <c r="A29" s="258" t="s">
        <v>221</v>
      </c>
      <c r="B29" s="258"/>
      <c r="C29" s="83">
        <f>C30+C35</f>
        <v>2323</v>
      </c>
      <c r="D29" s="83">
        <f t="shared" ref="D29" si="10">D30+D35</f>
        <v>2293</v>
      </c>
    </row>
    <row r="30" spans="1:4" s="84" customFormat="1" ht="24.95" customHeight="1" x14ac:dyDescent="0.25">
      <c r="A30" s="85" t="s">
        <v>219</v>
      </c>
      <c r="B30" s="86" t="s">
        <v>40</v>
      </c>
      <c r="C30" s="87">
        <f>SUM(C31:C34)</f>
        <v>1723</v>
      </c>
      <c r="D30" s="87">
        <f t="shared" ref="D30" si="11">SUM(D31:D34)</f>
        <v>1693</v>
      </c>
    </row>
    <row r="31" spans="1:4" s="84" customFormat="1" ht="24.95" customHeight="1" x14ac:dyDescent="0.25">
      <c r="A31" s="85" t="s">
        <v>256</v>
      </c>
      <c r="B31" s="88" t="s">
        <v>280</v>
      </c>
      <c r="C31" s="87">
        <v>135</v>
      </c>
      <c r="D31" s="87">
        <v>105</v>
      </c>
    </row>
    <row r="32" spans="1:4" s="84" customFormat="1" ht="24.95" customHeight="1" x14ac:dyDescent="0.25">
      <c r="A32" s="85" t="s">
        <v>289</v>
      </c>
      <c r="B32" s="89" t="s">
        <v>146</v>
      </c>
      <c r="C32" s="87">
        <v>1293</v>
      </c>
      <c r="D32" s="87">
        <v>1293</v>
      </c>
    </row>
    <row r="33" spans="1:4" s="84" customFormat="1" ht="24.95" customHeight="1" x14ac:dyDescent="0.25">
      <c r="A33" s="85" t="s">
        <v>68</v>
      </c>
      <c r="B33" s="89" t="s">
        <v>122</v>
      </c>
      <c r="C33" s="87">
        <v>145</v>
      </c>
      <c r="D33" s="87">
        <v>145</v>
      </c>
    </row>
    <row r="34" spans="1:4" s="84" customFormat="1" ht="24.95" customHeight="1" x14ac:dyDescent="0.25">
      <c r="A34" s="85" t="s">
        <v>5</v>
      </c>
      <c r="B34" s="89" t="s">
        <v>52</v>
      </c>
      <c r="C34" s="87">
        <v>150</v>
      </c>
      <c r="D34" s="87">
        <v>150</v>
      </c>
    </row>
    <row r="35" spans="1:4" s="84" customFormat="1" ht="29.25" customHeight="1" x14ac:dyDescent="0.25">
      <c r="A35" s="85" t="s">
        <v>689</v>
      </c>
      <c r="B35" s="89" t="s">
        <v>687</v>
      </c>
      <c r="C35" s="87">
        <f>C36</f>
        <v>600</v>
      </c>
      <c r="D35" s="87">
        <f t="shared" ref="D35" si="12">D36</f>
        <v>600</v>
      </c>
    </row>
    <row r="36" spans="1:4" s="84" customFormat="1" ht="24.95" customHeight="1" x14ac:dyDescent="0.25">
      <c r="A36" s="85" t="s">
        <v>289</v>
      </c>
      <c r="B36" s="89" t="s">
        <v>146</v>
      </c>
      <c r="C36" s="87">
        <v>600</v>
      </c>
      <c r="D36" s="87">
        <v>600</v>
      </c>
    </row>
    <row r="37" spans="1:4" s="84" customFormat="1" ht="24.95" customHeight="1" x14ac:dyDescent="0.25">
      <c r="A37" s="264" t="s">
        <v>613</v>
      </c>
      <c r="B37" s="265"/>
      <c r="C37" s="83">
        <f>C38</f>
        <v>6280</v>
      </c>
      <c r="D37" s="83">
        <f t="shared" ref="D37" si="13">D38</f>
        <v>6279.72</v>
      </c>
    </row>
    <row r="38" spans="1:4" s="84" customFormat="1" ht="24.95" customHeight="1" x14ac:dyDescent="0.25">
      <c r="A38" s="85" t="s">
        <v>233</v>
      </c>
      <c r="B38" s="86" t="s">
        <v>40</v>
      </c>
      <c r="C38" s="87">
        <f>C39</f>
        <v>6280</v>
      </c>
      <c r="D38" s="87">
        <f t="shared" ref="D38" si="14">D39</f>
        <v>6279.72</v>
      </c>
    </row>
    <row r="39" spans="1:4" s="84" customFormat="1" ht="24.95" customHeight="1" x14ac:dyDescent="0.25">
      <c r="A39" s="85" t="s">
        <v>256</v>
      </c>
      <c r="B39" s="88" t="s">
        <v>280</v>
      </c>
      <c r="C39" s="87">
        <v>6280</v>
      </c>
      <c r="D39" s="87">
        <v>6279.72</v>
      </c>
    </row>
    <row r="40" spans="1:4" s="84" customFormat="1" ht="24.95" customHeight="1" x14ac:dyDescent="0.25">
      <c r="A40" s="258" t="s">
        <v>614</v>
      </c>
      <c r="B40" s="258"/>
      <c r="C40" s="83">
        <f>C41</f>
        <v>500</v>
      </c>
      <c r="D40" s="83">
        <f t="shared" ref="D40" si="15">D41</f>
        <v>497.19</v>
      </c>
    </row>
    <row r="41" spans="1:4" s="84" customFormat="1" ht="24.95" customHeight="1" x14ac:dyDescent="0.25">
      <c r="A41" s="85" t="s">
        <v>238</v>
      </c>
      <c r="B41" s="86" t="s">
        <v>40</v>
      </c>
      <c r="C41" s="87">
        <f>SUM(C42:C42)</f>
        <v>500</v>
      </c>
      <c r="D41" s="87">
        <f>SUM(D42:D42)</f>
        <v>497.19</v>
      </c>
    </row>
    <row r="42" spans="1:4" s="84" customFormat="1" ht="24.95" customHeight="1" x14ac:dyDescent="0.25">
      <c r="A42" s="85" t="s">
        <v>68</v>
      </c>
      <c r="B42" s="89" t="s">
        <v>122</v>
      </c>
      <c r="C42" s="87">
        <v>500</v>
      </c>
      <c r="D42" s="87">
        <v>497.19</v>
      </c>
    </row>
    <row r="43" spans="1:4" s="84" customFormat="1" ht="24.95" customHeight="1" x14ac:dyDescent="0.25">
      <c r="A43" s="258" t="s">
        <v>615</v>
      </c>
      <c r="B43" s="258"/>
      <c r="C43" s="83">
        <f>C46+C48+C44</f>
        <v>4558.3</v>
      </c>
      <c r="D43" s="83">
        <f t="shared" ref="D43" si="16">D46+D48+D44</f>
        <v>4530.3500000000004</v>
      </c>
    </row>
    <row r="44" spans="1:4" s="84" customFormat="1" ht="24.95" customHeight="1" x14ac:dyDescent="0.25">
      <c r="A44" s="77">
        <v>701</v>
      </c>
      <c r="B44" s="88" t="s">
        <v>280</v>
      </c>
      <c r="C44" s="87">
        <f>C45</f>
        <v>2108.5</v>
      </c>
      <c r="D44" s="87">
        <f t="shared" ref="D44" si="17">D45</f>
        <v>2108.46</v>
      </c>
    </row>
    <row r="45" spans="1:4" s="84" customFormat="1" ht="24.95" customHeight="1" x14ac:dyDescent="0.25">
      <c r="A45" s="78" t="s">
        <v>89</v>
      </c>
      <c r="B45" s="86" t="s">
        <v>40</v>
      </c>
      <c r="C45" s="87">
        <v>2108.5</v>
      </c>
      <c r="D45" s="87">
        <v>2108.46</v>
      </c>
    </row>
    <row r="46" spans="1:4" s="84" customFormat="1" ht="48" customHeight="1" x14ac:dyDescent="0.25">
      <c r="A46" s="85" t="s">
        <v>174</v>
      </c>
      <c r="B46" s="77" t="s">
        <v>25</v>
      </c>
      <c r="C46" s="87">
        <f>C47</f>
        <v>600</v>
      </c>
      <c r="D46" s="87">
        <f t="shared" ref="D46" si="18">D47</f>
        <v>600</v>
      </c>
    </row>
    <row r="47" spans="1:4" s="84" customFormat="1" ht="24.95" customHeight="1" x14ac:dyDescent="0.25">
      <c r="A47" s="85" t="s">
        <v>147</v>
      </c>
      <c r="B47" s="88" t="s">
        <v>196</v>
      </c>
      <c r="C47" s="87">
        <v>600</v>
      </c>
      <c r="D47" s="87">
        <v>600</v>
      </c>
    </row>
    <row r="48" spans="1:4" s="84" customFormat="1" ht="24.95" customHeight="1" x14ac:dyDescent="0.25">
      <c r="A48" s="85" t="s">
        <v>89</v>
      </c>
      <c r="B48" s="86" t="s">
        <v>40</v>
      </c>
      <c r="C48" s="87">
        <f>C49</f>
        <v>1849.8</v>
      </c>
      <c r="D48" s="87">
        <f t="shared" ref="D48" si="19">D49</f>
        <v>1821.89</v>
      </c>
    </row>
    <row r="49" spans="1:4" s="84" customFormat="1" ht="24.95" customHeight="1" x14ac:dyDescent="0.25">
      <c r="A49" s="85" t="s">
        <v>68</v>
      </c>
      <c r="B49" s="89" t="s">
        <v>122</v>
      </c>
      <c r="C49" s="87">
        <v>1849.8</v>
      </c>
      <c r="D49" s="87">
        <v>1821.89</v>
      </c>
    </row>
    <row r="50" spans="1:4" s="84" customFormat="1" ht="28.5" customHeight="1" x14ac:dyDescent="0.25">
      <c r="A50" s="258" t="s">
        <v>648</v>
      </c>
      <c r="B50" s="258"/>
      <c r="C50" s="83">
        <f>C51+C58</f>
        <v>1948</v>
      </c>
      <c r="D50" s="83">
        <f t="shared" ref="D50" si="20">D51+D58</f>
        <v>1628</v>
      </c>
    </row>
    <row r="51" spans="1:4" s="84" customFormat="1" ht="29.25" customHeight="1" x14ac:dyDescent="0.25">
      <c r="A51" s="259" t="s">
        <v>617</v>
      </c>
      <c r="B51" s="259"/>
      <c r="C51" s="90">
        <f>C52+C54+C56</f>
        <v>1848</v>
      </c>
      <c r="D51" s="90">
        <f>D52+D54+D56</f>
        <v>1538</v>
      </c>
    </row>
    <row r="52" spans="1:4" s="84" customFormat="1" ht="24.95" customHeight="1" x14ac:dyDescent="0.25">
      <c r="A52" s="85" t="s">
        <v>249</v>
      </c>
      <c r="B52" s="86" t="s">
        <v>40</v>
      </c>
      <c r="C52" s="91">
        <f>C53</f>
        <v>298</v>
      </c>
      <c r="D52" s="91">
        <f t="shared" ref="D52" si="21">D53</f>
        <v>288</v>
      </c>
    </row>
    <row r="53" spans="1:4" s="84" customFormat="1" ht="24.95" customHeight="1" x14ac:dyDescent="0.25">
      <c r="A53" s="85" t="s">
        <v>256</v>
      </c>
      <c r="B53" s="88" t="s">
        <v>280</v>
      </c>
      <c r="C53" s="91">
        <v>298</v>
      </c>
      <c r="D53" s="91">
        <v>288</v>
      </c>
    </row>
    <row r="54" spans="1:4" s="84" customFormat="1" ht="36.75" customHeight="1" x14ac:dyDescent="0.25">
      <c r="A54" s="85" t="s">
        <v>735</v>
      </c>
      <c r="B54" s="89" t="s">
        <v>703</v>
      </c>
      <c r="C54" s="91">
        <f>C55</f>
        <v>1209</v>
      </c>
      <c r="D54" s="91">
        <f>D55</f>
        <v>909</v>
      </c>
    </row>
    <row r="55" spans="1:4" s="84" customFormat="1" ht="24.95" customHeight="1" x14ac:dyDescent="0.25">
      <c r="A55" s="85" t="s">
        <v>256</v>
      </c>
      <c r="B55" s="88" t="s">
        <v>280</v>
      </c>
      <c r="C55" s="91">
        <v>1209</v>
      </c>
      <c r="D55" s="91">
        <v>909</v>
      </c>
    </row>
    <row r="56" spans="1:4" s="84" customFormat="1" ht="30" customHeight="1" x14ac:dyDescent="0.25">
      <c r="A56" s="85" t="s">
        <v>736</v>
      </c>
      <c r="B56" s="89" t="s">
        <v>704</v>
      </c>
      <c r="C56" s="91">
        <f>C57</f>
        <v>341</v>
      </c>
      <c r="D56" s="91">
        <f>D57</f>
        <v>341</v>
      </c>
    </row>
    <row r="57" spans="1:4" s="84" customFormat="1" ht="24.95" customHeight="1" x14ac:dyDescent="0.25">
      <c r="A57" s="85" t="s">
        <v>256</v>
      </c>
      <c r="B57" s="88" t="s">
        <v>280</v>
      </c>
      <c r="C57" s="91">
        <v>341</v>
      </c>
      <c r="D57" s="91">
        <v>341</v>
      </c>
    </row>
    <row r="58" spans="1:4" s="84" customFormat="1" ht="24.95" customHeight="1" x14ac:dyDescent="0.25">
      <c r="A58" s="259" t="s">
        <v>248</v>
      </c>
      <c r="B58" s="259"/>
      <c r="C58" s="90">
        <f>C59</f>
        <v>100</v>
      </c>
      <c r="D58" s="90">
        <f t="shared" ref="D58" si="22">D59</f>
        <v>90</v>
      </c>
    </row>
    <row r="59" spans="1:4" s="84" customFormat="1" ht="24.95" customHeight="1" x14ac:dyDescent="0.25">
      <c r="A59" s="85" t="s">
        <v>246</v>
      </c>
      <c r="B59" s="86" t="s">
        <v>40</v>
      </c>
      <c r="C59" s="91">
        <f>C60</f>
        <v>100</v>
      </c>
      <c r="D59" s="91">
        <f t="shared" ref="D59" si="23">D60</f>
        <v>90</v>
      </c>
    </row>
    <row r="60" spans="1:4" s="84" customFormat="1" ht="24.95" customHeight="1" x14ac:dyDescent="0.25">
      <c r="A60" s="85" t="s">
        <v>256</v>
      </c>
      <c r="B60" s="88" t="s">
        <v>280</v>
      </c>
      <c r="C60" s="91">
        <v>100</v>
      </c>
      <c r="D60" s="91">
        <v>90</v>
      </c>
    </row>
    <row r="61" spans="1:4" s="84" customFormat="1" ht="30.75" customHeight="1" x14ac:dyDescent="0.25">
      <c r="A61" s="258" t="s">
        <v>618</v>
      </c>
      <c r="B61" s="258"/>
      <c r="C61" s="83">
        <f>C62+C71+C89+C99</f>
        <v>30758.45</v>
      </c>
      <c r="D61" s="83">
        <f>D62+D71+D89+D99</f>
        <v>28843.35</v>
      </c>
    </row>
    <row r="62" spans="1:4" s="84" customFormat="1" ht="30.75" customHeight="1" x14ac:dyDescent="0.25">
      <c r="A62" s="258" t="s">
        <v>620</v>
      </c>
      <c r="B62" s="258"/>
      <c r="C62" s="83">
        <f>+C63+C65+C69+C67</f>
        <v>5077.92</v>
      </c>
      <c r="D62" s="83">
        <f>+D63+D65+D69+D67</f>
        <v>5077.92</v>
      </c>
    </row>
    <row r="63" spans="1:4" s="84" customFormat="1" ht="31.5" customHeight="1" x14ac:dyDescent="0.25">
      <c r="A63" s="85" t="s">
        <v>44</v>
      </c>
      <c r="B63" s="86" t="s">
        <v>45</v>
      </c>
      <c r="C63" s="87">
        <f>C64</f>
        <v>240.24</v>
      </c>
      <c r="D63" s="87">
        <f t="shared" ref="D63" si="24">D64</f>
        <v>240.24</v>
      </c>
    </row>
    <row r="64" spans="1:4" s="84" customFormat="1" ht="24.95" customHeight="1" x14ac:dyDescent="0.25">
      <c r="A64" s="85" t="s">
        <v>5</v>
      </c>
      <c r="B64" s="89" t="s">
        <v>52</v>
      </c>
      <c r="C64" s="87">
        <v>240.24</v>
      </c>
      <c r="D64" s="87">
        <v>240.24</v>
      </c>
    </row>
    <row r="65" spans="1:4" s="84" customFormat="1" ht="33.75" customHeight="1" x14ac:dyDescent="0.25">
      <c r="A65" s="85" t="s">
        <v>43</v>
      </c>
      <c r="B65" s="86" t="s">
        <v>645</v>
      </c>
      <c r="C65" s="87">
        <f>C66</f>
        <v>1844.78</v>
      </c>
      <c r="D65" s="87">
        <f t="shared" ref="D65" si="25">D66</f>
        <v>1844.78</v>
      </c>
    </row>
    <row r="66" spans="1:4" s="84" customFormat="1" ht="33.75" customHeight="1" x14ac:dyDescent="0.25">
      <c r="A66" s="85" t="s">
        <v>5</v>
      </c>
      <c r="B66" s="89" t="s">
        <v>52</v>
      </c>
      <c r="C66" s="87">
        <v>1844.78</v>
      </c>
      <c r="D66" s="87">
        <v>1844.78</v>
      </c>
    </row>
    <row r="67" spans="1:4" s="84" customFormat="1" ht="33.75" customHeight="1" x14ac:dyDescent="0.25">
      <c r="A67" s="85" t="s">
        <v>691</v>
      </c>
      <c r="B67" s="77" t="s">
        <v>690</v>
      </c>
      <c r="C67" s="87">
        <f>C68</f>
        <v>59.5</v>
      </c>
      <c r="D67" s="87">
        <f t="shared" ref="D67" si="26">D68</f>
        <v>59.5</v>
      </c>
    </row>
    <row r="68" spans="1:4" s="84" customFormat="1" ht="33.75" customHeight="1" x14ac:dyDescent="0.25">
      <c r="A68" s="85" t="s">
        <v>5</v>
      </c>
      <c r="B68" s="89" t="s">
        <v>52</v>
      </c>
      <c r="C68" s="87">
        <v>59.5</v>
      </c>
      <c r="D68" s="87">
        <v>59.5</v>
      </c>
    </row>
    <row r="69" spans="1:4" s="84" customFormat="1" ht="24.95" customHeight="1" x14ac:dyDescent="0.25">
      <c r="A69" s="85" t="s">
        <v>28</v>
      </c>
      <c r="B69" s="86" t="s">
        <v>29</v>
      </c>
      <c r="C69" s="87">
        <f>C70</f>
        <v>2933.4</v>
      </c>
      <c r="D69" s="87">
        <f t="shared" ref="D69" si="27">D70</f>
        <v>2933.4</v>
      </c>
    </row>
    <row r="70" spans="1:4" s="84" customFormat="1" ht="24.95" customHeight="1" x14ac:dyDescent="0.25">
      <c r="A70" s="85" t="s">
        <v>5</v>
      </c>
      <c r="B70" s="89" t="s">
        <v>52</v>
      </c>
      <c r="C70" s="87">
        <v>2933.4</v>
      </c>
      <c r="D70" s="87">
        <v>2933.4</v>
      </c>
    </row>
    <row r="71" spans="1:4" s="84" customFormat="1" ht="28.5" customHeight="1" x14ac:dyDescent="0.25">
      <c r="A71" s="258" t="s">
        <v>42</v>
      </c>
      <c r="B71" s="258"/>
      <c r="C71" s="83">
        <f>C72+C76+C78+C80</f>
        <v>20933.77</v>
      </c>
      <c r="D71" s="83">
        <f t="shared" ref="D71" si="28">D72+D76+D78+D80</f>
        <v>20455.72</v>
      </c>
    </row>
    <row r="72" spans="1:4" s="84" customFormat="1" ht="42.75" customHeight="1" x14ac:dyDescent="0.25">
      <c r="A72" s="85" t="s">
        <v>127</v>
      </c>
      <c r="B72" s="77" t="s">
        <v>25</v>
      </c>
      <c r="C72" s="87">
        <f>SUM(C73:C75)</f>
        <v>5997.45</v>
      </c>
      <c r="D72" s="87">
        <f t="shared" ref="D72" si="29">SUM(D73:D75)</f>
        <v>5976.67</v>
      </c>
    </row>
    <row r="73" spans="1:4" s="84" customFormat="1" ht="24.95" customHeight="1" x14ac:dyDescent="0.25">
      <c r="A73" s="85" t="s">
        <v>256</v>
      </c>
      <c r="B73" s="88" t="s">
        <v>280</v>
      </c>
      <c r="C73" s="87">
        <v>401.45</v>
      </c>
      <c r="D73" s="87">
        <v>380.67</v>
      </c>
    </row>
    <row r="74" spans="1:4" s="84" customFormat="1" ht="24.95" customHeight="1" x14ac:dyDescent="0.25">
      <c r="A74" s="85" t="s">
        <v>147</v>
      </c>
      <c r="B74" s="88" t="s">
        <v>196</v>
      </c>
      <c r="C74" s="87">
        <v>1616.5</v>
      </c>
      <c r="D74" s="87">
        <v>1616.5</v>
      </c>
    </row>
    <row r="75" spans="1:4" s="84" customFormat="1" ht="24.95" customHeight="1" x14ac:dyDescent="0.25">
      <c r="A75" s="85" t="s">
        <v>289</v>
      </c>
      <c r="B75" s="89" t="s">
        <v>146</v>
      </c>
      <c r="C75" s="87">
        <v>3979.5</v>
      </c>
      <c r="D75" s="87">
        <v>3979.5</v>
      </c>
    </row>
    <row r="76" spans="1:4" s="84" customFormat="1" ht="46.5" customHeight="1" x14ac:dyDescent="0.25">
      <c r="A76" s="85" t="s">
        <v>599</v>
      </c>
      <c r="B76" s="5" t="s">
        <v>173</v>
      </c>
      <c r="C76" s="87">
        <f>C77</f>
        <v>480</v>
      </c>
      <c r="D76" s="87">
        <f t="shared" ref="D76" si="30">D77</f>
        <v>480</v>
      </c>
    </row>
    <row r="77" spans="1:4" s="84" customFormat="1" ht="24.95" customHeight="1" x14ac:dyDescent="0.25">
      <c r="A77" s="85" t="s">
        <v>147</v>
      </c>
      <c r="B77" s="88" t="s">
        <v>196</v>
      </c>
      <c r="C77" s="87">
        <v>480</v>
      </c>
      <c r="D77" s="87">
        <v>480</v>
      </c>
    </row>
    <row r="78" spans="1:4" s="84" customFormat="1" ht="43.5" customHeight="1" x14ac:dyDescent="0.25">
      <c r="A78" s="85" t="s">
        <v>600</v>
      </c>
      <c r="B78" s="5" t="s">
        <v>172</v>
      </c>
      <c r="C78" s="87">
        <f>C79</f>
        <v>1805</v>
      </c>
      <c r="D78" s="87">
        <f t="shared" ref="D78" si="31">D79</f>
        <v>1805</v>
      </c>
    </row>
    <row r="79" spans="1:4" s="84" customFormat="1" ht="24.95" customHeight="1" x14ac:dyDescent="0.25">
      <c r="A79" s="85" t="s">
        <v>147</v>
      </c>
      <c r="B79" s="88" t="s">
        <v>196</v>
      </c>
      <c r="C79" s="87">
        <v>1805</v>
      </c>
      <c r="D79" s="87">
        <v>1805</v>
      </c>
    </row>
    <row r="80" spans="1:4" s="84" customFormat="1" ht="24.95" customHeight="1" x14ac:dyDescent="0.25">
      <c r="A80" s="85" t="s">
        <v>39</v>
      </c>
      <c r="B80" s="86" t="s">
        <v>40</v>
      </c>
      <c r="C80" s="87">
        <f>SUM(C81:C88)</f>
        <v>12651.32</v>
      </c>
      <c r="D80" s="87">
        <f t="shared" ref="D80" si="32">SUM(D81:D88)</f>
        <v>12194.05</v>
      </c>
    </row>
    <row r="81" spans="1:4" s="84" customFormat="1" ht="24.95" customHeight="1" x14ac:dyDescent="0.25">
      <c r="A81" s="85" t="s">
        <v>256</v>
      </c>
      <c r="B81" s="88" t="s">
        <v>280</v>
      </c>
      <c r="C81" s="87">
        <v>5834.54</v>
      </c>
      <c r="D81" s="87">
        <v>5825.53</v>
      </c>
    </row>
    <row r="82" spans="1:4" s="84" customFormat="1" ht="24.95" customHeight="1" x14ac:dyDescent="0.25">
      <c r="A82" s="85" t="s">
        <v>197</v>
      </c>
      <c r="B82" s="88" t="s">
        <v>201</v>
      </c>
      <c r="C82" s="87">
        <v>2000</v>
      </c>
      <c r="D82" s="87">
        <v>1881.63</v>
      </c>
    </row>
    <row r="83" spans="1:4" s="84" customFormat="1" ht="24.95" customHeight="1" x14ac:dyDescent="0.25">
      <c r="A83" s="85" t="s">
        <v>147</v>
      </c>
      <c r="B83" s="88" t="s">
        <v>196</v>
      </c>
      <c r="C83" s="87">
        <v>230</v>
      </c>
      <c r="D83" s="87">
        <v>230</v>
      </c>
    </row>
    <row r="84" spans="1:4" s="84" customFormat="1" ht="24.95" customHeight="1" x14ac:dyDescent="0.25">
      <c r="A84" s="85" t="s">
        <v>289</v>
      </c>
      <c r="B84" s="89" t="s">
        <v>146</v>
      </c>
      <c r="C84" s="87">
        <v>81</v>
      </c>
      <c r="D84" s="87">
        <v>79.56</v>
      </c>
    </row>
    <row r="85" spans="1:4" s="84" customFormat="1" ht="24.95" customHeight="1" x14ac:dyDescent="0.25">
      <c r="A85" s="85" t="s">
        <v>68</v>
      </c>
      <c r="B85" s="89" t="s">
        <v>122</v>
      </c>
      <c r="C85" s="87">
        <v>1133.31</v>
      </c>
      <c r="D85" s="87">
        <v>893.62</v>
      </c>
    </row>
    <row r="86" spans="1:4" s="84" customFormat="1" ht="24.95" customHeight="1" x14ac:dyDescent="0.25">
      <c r="A86" s="85" t="s">
        <v>294</v>
      </c>
      <c r="B86" s="88" t="s">
        <v>66</v>
      </c>
      <c r="C86" s="87">
        <v>999.5</v>
      </c>
      <c r="D86" s="87">
        <v>911.04</v>
      </c>
    </row>
    <row r="87" spans="1:4" s="84" customFormat="1" ht="24.95" customHeight="1" x14ac:dyDescent="0.25">
      <c r="A87" s="85" t="s">
        <v>53</v>
      </c>
      <c r="B87" s="88" t="s">
        <v>58</v>
      </c>
      <c r="C87" s="87">
        <v>347.6</v>
      </c>
      <c r="D87" s="87">
        <v>347.3</v>
      </c>
    </row>
    <row r="88" spans="1:4" s="84" customFormat="1" ht="24.95" customHeight="1" x14ac:dyDescent="0.25">
      <c r="A88" s="85" t="s">
        <v>5</v>
      </c>
      <c r="B88" s="89" t="s">
        <v>52</v>
      </c>
      <c r="C88" s="87">
        <v>2025.37</v>
      </c>
      <c r="D88" s="87">
        <v>2025.37</v>
      </c>
    </row>
    <row r="89" spans="1:4" s="84" customFormat="1" ht="27.75" customHeight="1" x14ac:dyDescent="0.25">
      <c r="A89" s="258" t="s">
        <v>621</v>
      </c>
      <c r="B89" s="258"/>
      <c r="C89" s="83">
        <f>C90</f>
        <v>4595.7599999999993</v>
      </c>
      <c r="D89" s="83">
        <f t="shared" ref="D89" si="33">D90</f>
        <v>3162.3900000000008</v>
      </c>
    </row>
    <row r="90" spans="1:4" s="84" customFormat="1" ht="37.5" customHeight="1" x14ac:dyDescent="0.25">
      <c r="A90" s="92" t="s">
        <v>602</v>
      </c>
      <c r="B90" s="93" t="s">
        <v>603</v>
      </c>
      <c r="C90" s="87">
        <f>SUM(C91:C98)</f>
        <v>4595.7599999999993</v>
      </c>
      <c r="D90" s="87">
        <f t="shared" ref="D90" si="34">SUM(D91:D98)</f>
        <v>3162.3900000000008</v>
      </c>
    </row>
    <row r="91" spans="1:4" s="84" customFormat="1" ht="24.95" customHeight="1" x14ac:dyDescent="0.25">
      <c r="A91" s="85" t="s">
        <v>256</v>
      </c>
      <c r="B91" s="88" t="s">
        <v>280</v>
      </c>
      <c r="C91" s="87">
        <v>2219</v>
      </c>
      <c r="D91" s="87">
        <v>1066</v>
      </c>
    </row>
    <row r="92" spans="1:4" s="84" customFormat="1" ht="24.95" customHeight="1" x14ac:dyDescent="0.25">
      <c r="A92" s="85" t="s">
        <v>197</v>
      </c>
      <c r="B92" s="88" t="s">
        <v>201</v>
      </c>
      <c r="C92" s="87">
        <v>617</v>
      </c>
      <c r="D92" s="87">
        <v>612.26</v>
      </c>
    </row>
    <row r="93" spans="1:4" s="84" customFormat="1" ht="24.95" customHeight="1" x14ac:dyDescent="0.25">
      <c r="A93" s="85" t="s">
        <v>147</v>
      </c>
      <c r="B93" s="88" t="s">
        <v>196</v>
      </c>
      <c r="C93" s="87">
        <v>335.6</v>
      </c>
      <c r="D93" s="87">
        <v>335.6</v>
      </c>
    </row>
    <row r="94" spans="1:4" s="84" customFormat="1" ht="24.95" customHeight="1" x14ac:dyDescent="0.25">
      <c r="A94" s="85" t="s">
        <v>289</v>
      </c>
      <c r="B94" s="89" t="s">
        <v>146</v>
      </c>
      <c r="C94" s="87">
        <v>131</v>
      </c>
      <c r="D94" s="87">
        <v>125.26</v>
      </c>
    </row>
    <row r="95" spans="1:4" s="84" customFormat="1" ht="24.95" customHeight="1" x14ac:dyDescent="0.25">
      <c r="A95" s="85" t="s">
        <v>68</v>
      </c>
      <c r="B95" s="89" t="s">
        <v>122</v>
      </c>
      <c r="C95" s="87">
        <v>418.5</v>
      </c>
      <c r="D95" s="87">
        <v>361.36</v>
      </c>
    </row>
    <row r="96" spans="1:4" s="84" customFormat="1" ht="24.95" customHeight="1" x14ac:dyDescent="0.25">
      <c r="A96" s="85" t="s">
        <v>294</v>
      </c>
      <c r="B96" s="88" t="s">
        <v>66</v>
      </c>
      <c r="C96" s="87">
        <v>188.8</v>
      </c>
      <c r="D96" s="87">
        <v>186.86</v>
      </c>
    </row>
    <row r="97" spans="1:4" s="84" customFormat="1" ht="24.95" customHeight="1" x14ac:dyDescent="0.25">
      <c r="A97" s="85" t="s">
        <v>53</v>
      </c>
      <c r="B97" s="88" t="s">
        <v>58</v>
      </c>
      <c r="C97" s="87">
        <v>454</v>
      </c>
      <c r="D97" s="87">
        <v>243.19</v>
      </c>
    </row>
    <row r="98" spans="1:4" s="84" customFormat="1" ht="24.95" customHeight="1" x14ac:dyDescent="0.25">
      <c r="A98" s="85" t="s">
        <v>5</v>
      </c>
      <c r="B98" s="89" t="s">
        <v>52</v>
      </c>
      <c r="C98" s="87">
        <v>231.86</v>
      </c>
      <c r="D98" s="87">
        <v>231.86</v>
      </c>
    </row>
    <row r="99" spans="1:4" s="84" customFormat="1" ht="29.25" customHeight="1" x14ac:dyDescent="0.25">
      <c r="A99" s="258" t="s">
        <v>276</v>
      </c>
      <c r="B99" s="258"/>
      <c r="C99" s="83">
        <f>C100</f>
        <v>151</v>
      </c>
      <c r="D99" s="83">
        <f t="shared" ref="D99" si="35">D100</f>
        <v>147.32</v>
      </c>
    </row>
    <row r="100" spans="1:4" s="84" customFormat="1" ht="24.95" customHeight="1" x14ac:dyDescent="0.25">
      <c r="A100" s="85" t="s">
        <v>274</v>
      </c>
      <c r="B100" s="86" t="s">
        <v>40</v>
      </c>
      <c r="C100" s="87">
        <f>C101</f>
        <v>151</v>
      </c>
      <c r="D100" s="87">
        <f t="shared" ref="D100" si="36">D101</f>
        <v>147.32</v>
      </c>
    </row>
    <row r="101" spans="1:4" s="84" customFormat="1" ht="24.95" customHeight="1" x14ac:dyDescent="0.25">
      <c r="A101" s="85" t="s">
        <v>256</v>
      </c>
      <c r="B101" s="88" t="s">
        <v>280</v>
      </c>
      <c r="C101" s="87">
        <v>151</v>
      </c>
      <c r="D101" s="87">
        <v>147.32</v>
      </c>
    </row>
    <row r="102" spans="1:4" s="84" customFormat="1" ht="30" customHeight="1" x14ac:dyDescent="0.25">
      <c r="A102" s="266" t="s">
        <v>665</v>
      </c>
      <c r="B102" s="267"/>
      <c r="C102" s="83">
        <f>C103</f>
        <v>13028.97</v>
      </c>
      <c r="D102" s="83">
        <f t="shared" ref="D102" si="37">D103</f>
        <v>12148.369999999999</v>
      </c>
    </row>
    <row r="103" spans="1:4" s="84" customFormat="1" ht="28.5" customHeight="1" x14ac:dyDescent="0.25">
      <c r="A103" s="266" t="s">
        <v>666</v>
      </c>
      <c r="B103" s="267"/>
      <c r="C103" s="83">
        <f>C104+C106</f>
        <v>13028.97</v>
      </c>
      <c r="D103" s="83">
        <f t="shared" ref="D103" si="38">D104+D106</f>
        <v>12148.369999999999</v>
      </c>
    </row>
    <row r="104" spans="1:4" s="84" customFormat="1" ht="28.5" customHeight="1" x14ac:dyDescent="0.25">
      <c r="A104" s="85" t="s">
        <v>670</v>
      </c>
      <c r="B104" s="89" t="s">
        <v>116</v>
      </c>
      <c r="C104" s="87">
        <f>C105</f>
        <v>4320</v>
      </c>
      <c r="D104" s="87">
        <f t="shared" ref="D104" si="39">D105</f>
        <v>3822.31</v>
      </c>
    </row>
    <row r="105" spans="1:4" s="84" customFormat="1" ht="24.95" customHeight="1" x14ac:dyDescent="0.25">
      <c r="A105" s="85" t="s">
        <v>68</v>
      </c>
      <c r="B105" s="89" t="s">
        <v>122</v>
      </c>
      <c r="C105" s="87">
        <v>4320</v>
      </c>
      <c r="D105" s="87">
        <v>3822.31</v>
      </c>
    </row>
    <row r="106" spans="1:4" s="84" customFormat="1" ht="31.5" customHeight="1" x14ac:dyDescent="0.25">
      <c r="A106" s="94" t="s">
        <v>667</v>
      </c>
      <c r="B106" s="94" t="s">
        <v>660</v>
      </c>
      <c r="C106" s="87">
        <f>C107</f>
        <v>8708.9699999999993</v>
      </c>
      <c r="D106" s="87">
        <f t="shared" ref="D106" si="40">D107</f>
        <v>8326.06</v>
      </c>
    </row>
    <row r="107" spans="1:4" s="84" customFormat="1" ht="24.95" customHeight="1" x14ac:dyDescent="0.25">
      <c r="A107" s="85" t="s">
        <v>68</v>
      </c>
      <c r="B107" s="89" t="s">
        <v>122</v>
      </c>
      <c r="C107" s="87">
        <v>8708.9699999999993</v>
      </c>
      <c r="D107" s="87">
        <v>8326.06</v>
      </c>
    </row>
    <row r="108" spans="1:4" s="84" customFormat="1" ht="24.95" customHeight="1" x14ac:dyDescent="0.25">
      <c r="A108" s="258" t="s">
        <v>623</v>
      </c>
      <c r="B108" s="258"/>
      <c r="C108" s="83">
        <f>C109+C140+C149+C160</f>
        <v>1676667.6700000002</v>
      </c>
      <c r="D108" s="83">
        <f>D109+D140+D149+D160</f>
        <v>1647022.9299999997</v>
      </c>
    </row>
    <row r="109" spans="1:4" s="84" customFormat="1" ht="31.5" customHeight="1" x14ac:dyDescent="0.25">
      <c r="A109" s="258" t="s">
        <v>624</v>
      </c>
      <c r="B109" s="258"/>
      <c r="C109" s="83">
        <f>C110+C112+C114+C116+C124+C126+C128+C134+C136+C118+C120+C130+C132+C138+C122</f>
        <v>1554213.85</v>
      </c>
      <c r="D109" s="83">
        <f t="shared" ref="D109" si="41">D110+D112+D114+D116+D124+D126+D128+D134+D136+D118+D120+D130+D132+D138+D122</f>
        <v>1525700.0399999996</v>
      </c>
    </row>
    <row r="110" spans="1:4" s="84" customFormat="1" ht="33" customHeight="1" x14ac:dyDescent="0.25">
      <c r="A110" s="85" t="s">
        <v>171</v>
      </c>
      <c r="B110" s="77" t="s">
        <v>25</v>
      </c>
      <c r="C110" s="87">
        <f>C111</f>
        <v>220923.94</v>
      </c>
      <c r="D110" s="87">
        <f t="shared" ref="D110" si="42">D111</f>
        <v>220923.94</v>
      </c>
    </row>
    <row r="111" spans="1:4" s="84" customFormat="1" ht="24.95" customHeight="1" x14ac:dyDescent="0.25">
      <c r="A111" s="85" t="s">
        <v>147</v>
      </c>
      <c r="B111" s="88" t="s">
        <v>196</v>
      </c>
      <c r="C111" s="87">
        <v>220923.94</v>
      </c>
      <c r="D111" s="87">
        <v>220923.94</v>
      </c>
    </row>
    <row r="112" spans="1:4" s="84" customFormat="1" ht="50.25" customHeight="1" x14ac:dyDescent="0.25">
      <c r="A112" s="85" t="s">
        <v>596</v>
      </c>
      <c r="B112" s="5" t="s">
        <v>173</v>
      </c>
      <c r="C112" s="87">
        <f>C113</f>
        <v>292061.13</v>
      </c>
      <c r="D112" s="87">
        <f t="shared" ref="D112" si="43">D113</f>
        <v>292061.13</v>
      </c>
    </row>
    <row r="113" spans="1:4" s="84" customFormat="1" ht="24.95" customHeight="1" x14ac:dyDescent="0.25">
      <c r="A113" s="85" t="s">
        <v>147</v>
      </c>
      <c r="B113" s="88" t="s">
        <v>196</v>
      </c>
      <c r="C113" s="87">
        <v>292061.13</v>
      </c>
      <c r="D113" s="87">
        <v>292061.13</v>
      </c>
    </row>
    <row r="114" spans="1:4" s="84" customFormat="1" ht="46.5" customHeight="1" x14ac:dyDescent="0.25">
      <c r="A114" s="85" t="s">
        <v>597</v>
      </c>
      <c r="B114" s="5" t="s">
        <v>172</v>
      </c>
      <c r="C114" s="87">
        <f>C115</f>
        <v>173538.36</v>
      </c>
      <c r="D114" s="87">
        <f t="shared" ref="D114" si="44">D115</f>
        <v>173538.36</v>
      </c>
    </row>
    <row r="115" spans="1:4" s="84" customFormat="1" ht="24.95" customHeight="1" x14ac:dyDescent="0.25">
      <c r="A115" s="85" t="s">
        <v>147</v>
      </c>
      <c r="B115" s="88" t="s">
        <v>196</v>
      </c>
      <c r="C115" s="87">
        <v>173538.36</v>
      </c>
      <c r="D115" s="87">
        <v>173538.36</v>
      </c>
    </row>
    <row r="116" spans="1:4" s="84" customFormat="1" ht="48.75" customHeight="1" x14ac:dyDescent="0.25">
      <c r="A116" s="85" t="s">
        <v>598</v>
      </c>
      <c r="B116" s="5" t="s">
        <v>190</v>
      </c>
      <c r="C116" s="87">
        <f>C117</f>
        <v>16585.52</v>
      </c>
      <c r="D116" s="87">
        <f t="shared" ref="D116" si="45">D117</f>
        <v>16585.52</v>
      </c>
    </row>
    <row r="117" spans="1:4" s="84" customFormat="1" ht="24.95" customHeight="1" x14ac:dyDescent="0.25">
      <c r="A117" s="85" t="s">
        <v>147</v>
      </c>
      <c r="B117" s="88" t="s">
        <v>196</v>
      </c>
      <c r="C117" s="87">
        <v>16585.52</v>
      </c>
      <c r="D117" s="87">
        <v>16585.52</v>
      </c>
    </row>
    <row r="118" spans="1:4" s="84" customFormat="1" ht="38.25" x14ac:dyDescent="0.25">
      <c r="A118" s="85" t="s">
        <v>586</v>
      </c>
      <c r="B118" s="77" t="s">
        <v>18</v>
      </c>
      <c r="C118" s="87">
        <f>C119</f>
        <v>16769</v>
      </c>
      <c r="D118" s="87">
        <f t="shared" ref="D118" si="46">D119</f>
        <v>16503.439999999999</v>
      </c>
    </row>
    <row r="119" spans="1:4" s="84" customFormat="1" ht="24.95" customHeight="1" x14ac:dyDescent="0.25">
      <c r="A119" s="85" t="s">
        <v>147</v>
      </c>
      <c r="B119" s="88" t="s">
        <v>196</v>
      </c>
      <c r="C119" s="87">
        <v>16769</v>
      </c>
      <c r="D119" s="87">
        <v>16503.439999999999</v>
      </c>
    </row>
    <row r="120" spans="1:4" s="84" customFormat="1" ht="29.25" customHeight="1" x14ac:dyDescent="0.25">
      <c r="A120" s="85" t="s">
        <v>169</v>
      </c>
      <c r="B120" s="86" t="s">
        <v>170</v>
      </c>
      <c r="C120" s="87">
        <f>C121</f>
        <v>100</v>
      </c>
      <c r="D120" s="87">
        <f t="shared" ref="D120" si="47">D121</f>
        <v>98.83</v>
      </c>
    </row>
    <row r="121" spans="1:4" s="84" customFormat="1" ht="24.95" customHeight="1" x14ac:dyDescent="0.25">
      <c r="A121" s="85" t="s">
        <v>147</v>
      </c>
      <c r="B121" s="88" t="s">
        <v>196</v>
      </c>
      <c r="C121" s="87">
        <v>100</v>
      </c>
      <c r="D121" s="87">
        <v>98.83</v>
      </c>
    </row>
    <row r="122" spans="1:4" s="84" customFormat="1" ht="30.75" customHeight="1" x14ac:dyDescent="0.25">
      <c r="A122" s="85" t="s">
        <v>710</v>
      </c>
      <c r="B122" s="89" t="s">
        <v>687</v>
      </c>
      <c r="C122" s="87">
        <f>C123</f>
        <v>2600</v>
      </c>
      <c r="D122" s="87">
        <f t="shared" ref="D122" si="48">D123</f>
        <v>2600</v>
      </c>
    </row>
    <row r="123" spans="1:4" s="84" customFormat="1" ht="24.95" customHeight="1" x14ac:dyDescent="0.25">
      <c r="A123" s="85" t="s">
        <v>147</v>
      </c>
      <c r="B123" s="88" t="s">
        <v>196</v>
      </c>
      <c r="C123" s="87">
        <v>2600</v>
      </c>
      <c r="D123" s="87">
        <v>2600</v>
      </c>
    </row>
    <row r="124" spans="1:4" s="84" customFormat="1" ht="40.5" customHeight="1" x14ac:dyDescent="0.25">
      <c r="A124" s="85" t="s">
        <v>188</v>
      </c>
      <c r="B124" s="77" t="s">
        <v>132</v>
      </c>
      <c r="C124" s="87">
        <f>C125</f>
        <v>3984.8</v>
      </c>
      <c r="D124" s="87">
        <f t="shared" ref="D124" si="49">D125</f>
        <v>3984.71</v>
      </c>
    </row>
    <row r="125" spans="1:4" s="84" customFormat="1" ht="24.95" customHeight="1" x14ac:dyDescent="0.25">
      <c r="A125" s="85" t="s">
        <v>147</v>
      </c>
      <c r="B125" s="88" t="s">
        <v>196</v>
      </c>
      <c r="C125" s="87">
        <v>3984.8</v>
      </c>
      <c r="D125" s="87">
        <v>3984.71</v>
      </c>
    </row>
    <row r="126" spans="1:4" s="84" customFormat="1" ht="54" customHeight="1" x14ac:dyDescent="0.25">
      <c r="A126" s="85" t="s">
        <v>186</v>
      </c>
      <c r="B126" s="77" t="s">
        <v>187</v>
      </c>
      <c r="C126" s="87">
        <f>C127</f>
        <v>44074.2</v>
      </c>
      <c r="D126" s="87">
        <f t="shared" ref="D126" si="50">D127</f>
        <v>43152.82</v>
      </c>
    </row>
    <row r="127" spans="1:4" s="84" customFormat="1" ht="24.95" customHeight="1" x14ac:dyDescent="0.25">
      <c r="A127" s="85" t="s">
        <v>147</v>
      </c>
      <c r="B127" s="88" t="s">
        <v>196</v>
      </c>
      <c r="C127" s="87">
        <v>44074.2</v>
      </c>
      <c r="D127" s="87">
        <v>43152.82</v>
      </c>
    </row>
    <row r="128" spans="1:4" s="84" customFormat="1" ht="36" customHeight="1" x14ac:dyDescent="0.25">
      <c r="A128" s="85" t="s">
        <v>184</v>
      </c>
      <c r="B128" s="77" t="s">
        <v>185</v>
      </c>
      <c r="C128" s="87">
        <f>C129</f>
        <v>438842.5</v>
      </c>
      <c r="D128" s="87">
        <f t="shared" ref="D128" si="51">D129</f>
        <v>434322.32</v>
      </c>
    </row>
    <row r="129" spans="1:4" s="84" customFormat="1" ht="24.95" customHeight="1" x14ac:dyDescent="0.25">
      <c r="A129" s="85" t="s">
        <v>147</v>
      </c>
      <c r="B129" s="88" t="s">
        <v>196</v>
      </c>
      <c r="C129" s="87">
        <v>438842.5</v>
      </c>
      <c r="D129" s="87">
        <v>434322.32</v>
      </c>
    </row>
    <row r="130" spans="1:4" s="84" customFormat="1" ht="63.75" x14ac:dyDescent="0.25">
      <c r="A130" s="85" t="s">
        <v>151</v>
      </c>
      <c r="B130" s="77" t="s">
        <v>152</v>
      </c>
      <c r="C130" s="87">
        <f>C131</f>
        <v>459.6</v>
      </c>
      <c r="D130" s="87">
        <f t="shared" ref="D130" si="52">D131</f>
        <v>370.4</v>
      </c>
    </row>
    <row r="131" spans="1:4" s="84" customFormat="1" ht="24.95" customHeight="1" x14ac:dyDescent="0.25">
      <c r="A131" s="85" t="s">
        <v>147</v>
      </c>
      <c r="B131" s="88" t="s">
        <v>196</v>
      </c>
      <c r="C131" s="87">
        <v>459.6</v>
      </c>
      <c r="D131" s="87">
        <v>370.4</v>
      </c>
    </row>
    <row r="132" spans="1:4" s="84" customFormat="1" ht="38.25" x14ac:dyDescent="0.25">
      <c r="A132" s="85" t="s">
        <v>149</v>
      </c>
      <c r="B132" s="77" t="s">
        <v>150</v>
      </c>
      <c r="C132" s="87">
        <f>C133</f>
        <v>18385.2</v>
      </c>
      <c r="D132" s="87">
        <f t="shared" ref="D132" si="53">D133</f>
        <v>14794.18</v>
      </c>
    </row>
    <row r="133" spans="1:4" s="84" customFormat="1" ht="24.95" customHeight="1" x14ac:dyDescent="0.25">
      <c r="A133" s="85" t="s">
        <v>147</v>
      </c>
      <c r="B133" s="88" t="s">
        <v>196</v>
      </c>
      <c r="C133" s="87">
        <v>18385.2</v>
      </c>
      <c r="D133" s="87">
        <v>14794.18</v>
      </c>
    </row>
    <row r="134" spans="1:4" s="84" customFormat="1" ht="38.25" x14ac:dyDescent="0.25">
      <c r="A134" s="85" t="s">
        <v>182</v>
      </c>
      <c r="B134" s="77" t="s">
        <v>183</v>
      </c>
      <c r="C134" s="87">
        <f>C135</f>
        <v>11027.8</v>
      </c>
      <c r="D134" s="87">
        <f t="shared" ref="D134" si="54">D135</f>
        <v>9933.94</v>
      </c>
    </row>
    <row r="135" spans="1:4" s="84" customFormat="1" x14ac:dyDescent="0.25">
      <c r="A135" s="85" t="s">
        <v>147</v>
      </c>
      <c r="B135" s="88" t="s">
        <v>196</v>
      </c>
      <c r="C135" s="87">
        <v>11027.8</v>
      </c>
      <c r="D135" s="87">
        <v>9933.94</v>
      </c>
    </row>
    <row r="136" spans="1:4" s="84" customFormat="1" ht="38.25" x14ac:dyDescent="0.25">
      <c r="A136" s="85" t="s">
        <v>191</v>
      </c>
      <c r="B136" s="77" t="s">
        <v>192</v>
      </c>
      <c r="C136" s="87">
        <f>C137</f>
        <v>314571.8</v>
      </c>
      <c r="D136" s="87">
        <f t="shared" ref="D136" si="55">D137</f>
        <v>296588.40000000002</v>
      </c>
    </row>
    <row r="137" spans="1:4" s="84" customFormat="1" ht="24.95" customHeight="1" x14ac:dyDescent="0.25">
      <c r="A137" s="85" t="s">
        <v>147</v>
      </c>
      <c r="B137" s="88" t="s">
        <v>196</v>
      </c>
      <c r="C137" s="87">
        <v>314571.8</v>
      </c>
      <c r="D137" s="87">
        <v>296588.40000000002</v>
      </c>
    </row>
    <row r="138" spans="1:4" s="84" customFormat="1" ht="25.5" x14ac:dyDescent="0.25">
      <c r="A138" s="85" t="s">
        <v>559</v>
      </c>
      <c r="B138" s="89" t="s">
        <v>558</v>
      </c>
      <c r="C138" s="87">
        <f>C139</f>
        <v>290</v>
      </c>
      <c r="D138" s="87">
        <f t="shared" ref="D138" si="56">D139</f>
        <v>242.05</v>
      </c>
    </row>
    <row r="139" spans="1:4" s="84" customFormat="1" ht="24.95" customHeight="1" x14ac:dyDescent="0.25">
      <c r="A139" s="85" t="s">
        <v>147</v>
      </c>
      <c r="B139" s="88" t="s">
        <v>196</v>
      </c>
      <c r="C139" s="87">
        <v>290</v>
      </c>
      <c r="D139" s="87">
        <v>242.05</v>
      </c>
    </row>
    <row r="140" spans="1:4" s="84" customFormat="1" ht="24.95" customHeight="1" x14ac:dyDescent="0.25">
      <c r="A140" s="257" t="s">
        <v>625</v>
      </c>
      <c r="B140" s="257"/>
      <c r="C140" s="83">
        <f>C141+C145+C147+C143</f>
        <v>64273.599999999991</v>
      </c>
      <c r="D140" s="83">
        <f>D141+D145+D147+D143</f>
        <v>64190.18</v>
      </c>
    </row>
    <row r="141" spans="1:4" s="84" customFormat="1" ht="38.25" x14ac:dyDescent="0.25">
      <c r="A141" s="85" t="s">
        <v>167</v>
      </c>
      <c r="B141" s="77" t="s">
        <v>25</v>
      </c>
      <c r="C141" s="87">
        <f>C142</f>
        <v>44481.7</v>
      </c>
      <c r="D141" s="87">
        <f t="shared" ref="D141" si="57">D142</f>
        <v>44481.7</v>
      </c>
    </row>
    <row r="142" spans="1:4" s="84" customFormat="1" x14ac:dyDescent="0.25">
      <c r="A142" s="85" t="s">
        <v>147</v>
      </c>
      <c r="B142" s="88" t="s">
        <v>196</v>
      </c>
      <c r="C142" s="87">
        <v>44481.7</v>
      </c>
      <c r="D142" s="87">
        <v>44481.7</v>
      </c>
    </row>
    <row r="143" spans="1:4" s="84" customFormat="1" ht="38.25" x14ac:dyDescent="0.25">
      <c r="A143" s="85" t="s">
        <v>587</v>
      </c>
      <c r="B143" s="77" t="s">
        <v>18</v>
      </c>
      <c r="C143" s="87">
        <f>C144</f>
        <v>730</v>
      </c>
      <c r="D143" s="87">
        <f t="shared" ref="D143" si="58">D144</f>
        <v>729.38</v>
      </c>
    </row>
    <row r="144" spans="1:4" s="84" customFormat="1" ht="24.95" customHeight="1" x14ac:dyDescent="0.25">
      <c r="A144" s="85" t="s">
        <v>147</v>
      </c>
      <c r="B144" s="88" t="s">
        <v>196</v>
      </c>
      <c r="C144" s="87">
        <v>730</v>
      </c>
      <c r="D144" s="87">
        <v>729.38</v>
      </c>
    </row>
    <row r="145" spans="1:4" s="84" customFormat="1" ht="38.25" x14ac:dyDescent="0.25">
      <c r="A145" s="85" t="s">
        <v>165</v>
      </c>
      <c r="B145" s="77" t="s">
        <v>166</v>
      </c>
      <c r="C145" s="87">
        <f>C146</f>
        <v>1215.7</v>
      </c>
      <c r="D145" s="87">
        <f t="shared" ref="D145" si="59">D146</f>
        <v>1132.9000000000001</v>
      </c>
    </row>
    <row r="146" spans="1:4" s="84" customFormat="1" ht="24.95" customHeight="1" x14ac:dyDescent="0.25">
      <c r="A146" s="85" t="s">
        <v>147</v>
      </c>
      <c r="B146" s="88" t="s">
        <v>196</v>
      </c>
      <c r="C146" s="87">
        <v>1215.7</v>
      </c>
      <c r="D146" s="87">
        <v>1132.9000000000001</v>
      </c>
    </row>
    <row r="147" spans="1:4" s="84" customFormat="1" ht="24.95" customHeight="1" x14ac:dyDescent="0.25">
      <c r="A147" s="85" t="s">
        <v>163</v>
      </c>
      <c r="B147" s="77" t="s">
        <v>164</v>
      </c>
      <c r="C147" s="87">
        <f>C148</f>
        <v>17846.2</v>
      </c>
      <c r="D147" s="87">
        <f t="shared" ref="D147" si="60">D148</f>
        <v>17846.2</v>
      </c>
    </row>
    <row r="148" spans="1:4" s="84" customFormat="1" ht="24.95" customHeight="1" x14ac:dyDescent="0.25">
      <c r="A148" s="85" t="s">
        <v>147</v>
      </c>
      <c r="B148" s="88" t="s">
        <v>196</v>
      </c>
      <c r="C148" s="87">
        <v>17846.2</v>
      </c>
      <c r="D148" s="87">
        <v>17846.2</v>
      </c>
    </row>
    <row r="149" spans="1:4" s="84" customFormat="1" ht="24.95" customHeight="1" x14ac:dyDescent="0.25">
      <c r="A149" s="258" t="s">
        <v>626</v>
      </c>
      <c r="B149" s="258"/>
      <c r="C149" s="83">
        <f>C150+C152+C154+C156+C158</f>
        <v>30412.399999999998</v>
      </c>
      <c r="D149" s="83">
        <f t="shared" ref="D149" si="61">D150+D152+D154+D156+D158</f>
        <v>29390.34</v>
      </c>
    </row>
    <row r="150" spans="1:4" s="84" customFormat="1" ht="38.25" x14ac:dyDescent="0.25">
      <c r="A150" s="85" t="s">
        <v>160</v>
      </c>
      <c r="B150" s="77" t="s">
        <v>161</v>
      </c>
      <c r="C150" s="87">
        <f>C151</f>
        <v>2005.8</v>
      </c>
      <c r="D150" s="87">
        <f t="shared" ref="D150" si="62">D151</f>
        <v>1839.95</v>
      </c>
    </row>
    <row r="151" spans="1:4" s="84" customFormat="1" x14ac:dyDescent="0.25">
      <c r="A151" s="85" t="s">
        <v>147</v>
      </c>
      <c r="B151" s="88" t="s">
        <v>196</v>
      </c>
      <c r="C151" s="87">
        <v>2005.8</v>
      </c>
      <c r="D151" s="87">
        <v>1839.95</v>
      </c>
    </row>
    <row r="152" spans="1:4" s="84" customFormat="1" ht="38.25" x14ac:dyDescent="0.25">
      <c r="A152" s="85" t="s">
        <v>158</v>
      </c>
      <c r="B152" s="77" t="s">
        <v>159</v>
      </c>
      <c r="C152" s="87">
        <f>C153</f>
        <v>34.9</v>
      </c>
      <c r="D152" s="87">
        <f t="shared" ref="D152" si="63">D153</f>
        <v>0</v>
      </c>
    </row>
    <row r="153" spans="1:4" s="84" customFormat="1" x14ac:dyDescent="0.25">
      <c r="A153" s="85" t="s">
        <v>147</v>
      </c>
      <c r="B153" s="88" t="s">
        <v>196</v>
      </c>
      <c r="C153" s="87">
        <v>34.9</v>
      </c>
      <c r="D153" s="87">
        <v>0</v>
      </c>
    </row>
    <row r="154" spans="1:4" s="84" customFormat="1" ht="51" x14ac:dyDescent="0.25">
      <c r="A154" s="85" t="s">
        <v>156</v>
      </c>
      <c r="B154" s="77" t="s">
        <v>157</v>
      </c>
      <c r="C154" s="87">
        <f>C155</f>
        <v>209.4</v>
      </c>
      <c r="D154" s="87">
        <f t="shared" ref="D154" si="64">D155</f>
        <v>207</v>
      </c>
    </row>
    <row r="155" spans="1:4" s="84" customFormat="1" ht="24.95" customHeight="1" x14ac:dyDescent="0.25">
      <c r="A155" s="85" t="s">
        <v>147</v>
      </c>
      <c r="B155" s="88" t="s">
        <v>196</v>
      </c>
      <c r="C155" s="87">
        <v>209.4</v>
      </c>
      <c r="D155" s="87">
        <v>207</v>
      </c>
    </row>
    <row r="156" spans="1:4" s="84" customFormat="1" ht="30" customHeight="1" x14ac:dyDescent="0.25">
      <c r="A156" s="85" t="s">
        <v>290</v>
      </c>
      <c r="B156" s="77" t="s">
        <v>153</v>
      </c>
      <c r="C156" s="87">
        <f>C157</f>
        <v>22191.3</v>
      </c>
      <c r="D156" s="87">
        <f t="shared" ref="D156" si="65">D157</f>
        <v>21573.53</v>
      </c>
    </row>
    <row r="157" spans="1:4" s="84" customFormat="1" ht="24.95" customHeight="1" x14ac:dyDescent="0.25">
      <c r="A157" s="85" t="s">
        <v>147</v>
      </c>
      <c r="B157" s="88" t="s">
        <v>196</v>
      </c>
      <c r="C157" s="87">
        <v>22191.3</v>
      </c>
      <c r="D157" s="87">
        <v>21573.53</v>
      </c>
    </row>
    <row r="158" spans="1:4" s="84" customFormat="1" ht="51.75" customHeight="1" x14ac:dyDescent="0.25">
      <c r="A158" s="85" t="s">
        <v>291</v>
      </c>
      <c r="B158" s="77" t="s">
        <v>148</v>
      </c>
      <c r="C158" s="87">
        <f>C159</f>
        <v>5971</v>
      </c>
      <c r="D158" s="87">
        <f t="shared" ref="D158" si="66">D159</f>
        <v>5769.86</v>
      </c>
    </row>
    <row r="159" spans="1:4" s="84" customFormat="1" ht="24.95" customHeight="1" x14ac:dyDescent="0.25">
      <c r="A159" s="85" t="s">
        <v>147</v>
      </c>
      <c r="B159" s="88" t="s">
        <v>196</v>
      </c>
      <c r="C159" s="87">
        <v>5971</v>
      </c>
      <c r="D159" s="87">
        <v>5769.86</v>
      </c>
    </row>
    <row r="160" spans="1:4" s="84" customFormat="1" ht="24.95" customHeight="1" x14ac:dyDescent="0.25">
      <c r="A160" s="258" t="s">
        <v>628</v>
      </c>
      <c r="B160" s="258"/>
      <c r="C160" s="83">
        <f>C161+C163</f>
        <v>27767.82</v>
      </c>
      <c r="D160" s="83">
        <f t="shared" ref="D160" si="67">D161+D163</f>
        <v>27742.37</v>
      </c>
    </row>
    <row r="161" spans="1:4" s="84" customFormat="1" ht="24.95" customHeight="1" x14ac:dyDescent="0.25">
      <c r="A161" s="85" t="s">
        <v>178</v>
      </c>
      <c r="B161" s="77" t="s">
        <v>179</v>
      </c>
      <c r="C161" s="87">
        <f>C162</f>
        <v>25385.32</v>
      </c>
      <c r="D161" s="87">
        <f t="shared" ref="D161" si="68">D162</f>
        <v>25359.87</v>
      </c>
    </row>
    <row r="162" spans="1:4" s="84" customFormat="1" ht="24.95" customHeight="1" x14ac:dyDescent="0.25">
      <c r="A162" s="85" t="s">
        <v>147</v>
      </c>
      <c r="B162" s="88" t="s">
        <v>196</v>
      </c>
      <c r="C162" s="87">
        <v>25385.32</v>
      </c>
      <c r="D162" s="87">
        <v>25359.87</v>
      </c>
    </row>
    <row r="163" spans="1:4" s="84" customFormat="1" ht="30" customHeight="1" x14ac:dyDescent="0.25">
      <c r="A163" s="85" t="s">
        <v>176</v>
      </c>
      <c r="B163" s="77" t="s">
        <v>177</v>
      </c>
      <c r="C163" s="87">
        <f>C164</f>
        <v>2382.5</v>
      </c>
      <c r="D163" s="87">
        <f t="shared" ref="D163" si="69">D164</f>
        <v>2382.5</v>
      </c>
    </row>
    <row r="164" spans="1:4" s="84" customFormat="1" ht="24.95" customHeight="1" x14ac:dyDescent="0.25">
      <c r="A164" s="85" t="s">
        <v>147</v>
      </c>
      <c r="B164" s="88" t="s">
        <v>196</v>
      </c>
      <c r="C164" s="87">
        <v>2382.5</v>
      </c>
      <c r="D164" s="87">
        <v>2382.5</v>
      </c>
    </row>
    <row r="165" spans="1:4" s="84" customFormat="1" ht="24.95" customHeight="1" x14ac:dyDescent="0.25">
      <c r="A165" s="258" t="s">
        <v>629</v>
      </c>
      <c r="B165" s="258"/>
      <c r="C165" s="83">
        <f>C166+C175+C182+C191+C196+C200</f>
        <v>342180.10000000003</v>
      </c>
      <c r="D165" s="83">
        <f>D166+D175+D182+D191+D196+D200</f>
        <v>340280.10000000003</v>
      </c>
    </row>
    <row r="166" spans="1:4" s="84" customFormat="1" ht="29.25" customHeight="1" x14ac:dyDescent="0.25">
      <c r="A166" s="258" t="s">
        <v>631</v>
      </c>
      <c r="B166" s="258"/>
      <c r="C166" s="83">
        <f>C167+C171+C169+C173</f>
        <v>116971.20000000001</v>
      </c>
      <c r="D166" s="83">
        <f>D167+D171+D169+D173</f>
        <v>116383.09000000001</v>
      </c>
    </row>
    <row r="167" spans="1:4" s="84" customFormat="1" ht="38.25" x14ac:dyDescent="0.25">
      <c r="A167" s="85" t="s">
        <v>142</v>
      </c>
      <c r="B167" s="77" t="s">
        <v>25</v>
      </c>
      <c r="C167" s="87">
        <f>C168</f>
        <v>109228.8</v>
      </c>
      <c r="D167" s="87">
        <f t="shared" ref="D167" si="70">D168</f>
        <v>109228.8</v>
      </c>
    </row>
    <row r="168" spans="1:4" s="84" customFormat="1" x14ac:dyDescent="0.25">
      <c r="A168" s="85" t="s">
        <v>289</v>
      </c>
      <c r="B168" s="89" t="s">
        <v>146</v>
      </c>
      <c r="C168" s="87">
        <v>109228.8</v>
      </c>
      <c r="D168" s="87">
        <v>109228.8</v>
      </c>
    </row>
    <row r="169" spans="1:4" s="84" customFormat="1" ht="38.25" x14ac:dyDescent="0.25">
      <c r="A169" s="85" t="s">
        <v>588</v>
      </c>
      <c r="B169" s="77" t="s">
        <v>18</v>
      </c>
      <c r="C169" s="87">
        <f>C170</f>
        <v>2276.8000000000002</v>
      </c>
      <c r="D169" s="87">
        <f t="shared" ref="D169" si="71">D170</f>
        <v>1709.69</v>
      </c>
    </row>
    <row r="170" spans="1:4" s="84" customFormat="1" x14ac:dyDescent="0.25">
      <c r="A170" s="85" t="s">
        <v>289</v>
      </c>
      <c r="B170" s="89" t="s">
        <v>146</v>
      </c>
      <c r="C170" s="87">
        <v>2276.8000000000002</v>
      </c>
      <c r="D170" s="87">
        <v>1709.69</v>
      </c>
    </row>
    <row r="171" spans="1:4" s="84" customFormat="1" ht="38.25" x14ac:dyDescent="0.25">
      <c r="A171" s="85" t="s">
        <v>141</v>
      </c>
      <c r="B171" s="77" t="s">
        <v>132</v>
      </c>
      <c r="C171" s="87">
        <f>C172</f>
        <v>5321.6</v>
      </c>
      <c r="D171" s="87">
        <f t="shared" ref="D171" si="72">D172</f>
        <v>5321.6</v>
      </c>
    </row>
    <row r="172" spans="1:4" s="84" customFormat="1" x14ac:dyDescent="0.25">
      <c r="A172" s="85" t="s">
        <v>289</v>
      </c>
      <c r="B172" s="89" t="s">
        <v>146</v>
      </c>
      <c r="C172" s="87">
        <v>5321.6</v>
      </c>
      <c r="D172" s="87">
        <v>5321.6</v>
      </c>
    </row>
    <row r="173" spans="1:4" s="84" customFormat="1" ht="25.5" x14ac:dyDescent="0.25">
      <c r="A173" s="85" t="s">
        <v>560</v>
      </c>
      <c r="B173" s="89" t="s">
        <v>558</v>
      </c>
      <c r="C173" s="87">
        <f>C174</f>
        <v>144</v>
      </c>
      <c r="D173" s="87">
        <f t="shared" ref="D173" si="73">D174</f>
        <v>123</v>
      </c>
    </row>
    <row r="174" spans="1:4" s="84" customFormat="1" ht="24.95" customHeight="1" x14ac:dyDescent="0.25">
      <c r="A174" s="85" t="s">
        <v>289</v>
      </c>
      <c r="B174" s="89" t="s">
        <v>146</v>
      </c>
      <c r="C174" s="87">
        <v>144</v>
      </c>
      <c r="D174" s="87">
        <v>123</v>
      </c>
    </row>
    <row r="175" spans="1:4" s="84" customFormat="1" ht="24.95" customHeight="1" x14ac:dyDescent="0.25">
      <c r="A175" s="258" t="s">
        <v>633</v>
      </c>
      <c r="B175" s="258"/>
      <c r="C175" s="83">
        <f>C176+C180+C178</f>
        <v>67241.8</v>
      </c>
      <c r="D175" s="83">
        <f>D176+D180+D178</f>
        <v>67231.100000000006</v>
      </c>
    </row>
    <row r="176" spans="1:4" s="84" customFormat="1" ht="38.25" x14ac:dyDescent="0.25">
      <c r="A176" s="85" t="s">
        <v>136</v>
      </c>
      <c r="B176" s="77" t="s">
        <v>25</v>
      </c>
      <c r="C176" s="87">
        <f>C177</f>
        <v>64894.5</v>
      </c>
      <c r="D176" s="87">
        <f t="shared" ref="D176" si="74">D177</f>
        <v>64894.5</v>
      </c>
    </row>
    <row r="177" spans="1:4" s="84" customFormat="1" x14ac:dyDescent="0.25">
      <c r="A177" s="85" t="s">
        <v>289</v>
      </c>
      <c r="B177" s="89" t="s">
        <v>146</v>
      </c>
      <c r="C177" s="87">
        <v>64894.5</v>
      </c>
      <c r="D177" s="87">
        <v>64894.5</v>
      </c>
    </row>
    <row r="178" spans="1:4" s="84" customFormat="1" ht="38.25" x14ac:dyDescent="0.25">
      <c r="A178" s="85" t="s">
        <v>589</v>
      </c>
      <c r="B178" s="77" t="s">
        <v>18</v>
      </c>
      <c r="C178" s="87">
        <f>C179</f>
        <v>1350.7</v>
      </c>
      <c r="D178" s="87">
        <f t="shared" ref="D178" si="75">D179</f>
        <v>1340</v>
      </c>
    </row>
    <row r="179" spans="1:4" s="84" customFormat="1" x14ac:dyDescent="0.25">
      <c r="A179" s="85" t="s">
        <v>289</v>
      </c>
      <c r="B179" s="89" t="s">
        <v>146</v>
      </c>
      <c r="C179" s="87">
        <v>1350.7</v>
      </c>
      <c r="D179" s="87">
        <v>1340</v>
      </c>
    </row>
    <row r="180" spans="1:4" s="84" customFormat="1" ht="38.25" x14ac:dyDescent="0.25">
      <c r="A180" s="85" t="s">
        <v>135</v>
      </c>
      <c r="B180" s="77" t="s">
        <v>132</v>
      </c>
      <c r="C180" s="87">
        <f>C181</f>
        <v>996.6</v>
      </c>
      <c r="D180" s="87">
        <f t="shared" ref="D180" si="76">D181</f>
        <v>996.6</v>
      </c>
    </row>
    <row r="181" spans="1:4" s="84" customFormat="1" x14ac:dyDescent="0.25">
      <c r="A181" s="85" t="s">
        <v>289</v>
      </c>
      <c r="B181" s="89" t="s">
        <v>146</v>
      </c>
      <c r="C181" s="87">
        <v>996.6</v>
      </c>
      <c r="D181" s="87">
        <v>996.6</v>
      </c>
    </row>
    <row r="182" spans="1:4" s="84" customFormat="1" ht="24.95" customHeight="1" x14ac:dyDescent="0.25">
      <c r="A182" s="258" t="s">
        <v>634</v>
      </c>
      <c r="B182" s="258"/>
      <c r="C182" s="83">
        <f>C183+C187+C185+C189</f>
        <v>130345.81000000001</v>
      </c>
      <c r="D182" s="83">
        <f>D183+D187+D185+D189</f>
        <v>129518.83</v>
      </c>
    </row>
    <row r="183" spans="1:4" s="84" customFormat="1" ht="38.25" x14ac:dyDescent="0.25">
      <c r="A183" s="85" t="s">
        <v>133</v>
      </c>
      <c r="B183" s="77" t="s">
        <v>25</v>
      </c>
      <c r="C183" s="87">
        <f>C184</f>
        <v>124628.3</v>
      </c>
      <c r="D183" s="87">
        <f t="shared" ref="D183" si="77">D184</f>
        <v>124628.3</v>
      </c>
    </row>
    <row r="184" spans="1:4" s="84" customFormat="1" x14ac:dyDescent="0.25">
      <c r="A184" s="85" t="s">
        <v>289</v>
      </c>
      <c r="B184" s="89" t="s">
        <v>146</v>
      </c>
      <c r="C184" s="87">
        <v>124628.3</v>
      </c>
      <c r="D184" s="87">
        <v>124628.3</v>
      </c>
    </row>
    <row r="185" spans="1:4" s="84" customFormat="1" ht="38.25" x14ac:dyDescent="0.25">
      <c r="A185" s="85" t="s">
        <v>590</v>
      </c>
      <c r="B185" s="77" t="s">
        <v>18</v>
      </c>
      <c r="C185" s="87">
        <f>C186</f>
        <v>1936.71</v>
      </c>
      <c r="D185" s="87">
        <f>D186</f>
        <v>1133.73</v>
      </c>
    </row>
    <row r="186" spans="1:4" s="84" customFormat="1" x14ac:dyDescent="0.25">
      <c r="A186" s="85" t="s">
        <v>289</v>
      </c>
      <c r="B186" s="89" t="s">
        <v>146</v>
      </c>
      <c r="C186" s="87">
        <v>1936.71</v>
      </c>
      <c r="D186" s="87">
        <v>1133.73</v>
      </c>
    </row>
    <row r="187" spans="1:4" s="84" customFormat="1" ht="38.25" x14ac:dyDescent="0.25">
      <c r="A187" s="85" t="s">
        <v>131</v>
      </c>
      <c r="B187" s="77" t="s">
        <v>132</v>
      </c>
      <c r="C187" s="87">
        <f>C188</f>
        <v>3693.8</v>
      </c>
      <c r="D187" s="87">
        <f t="shared" ref="D187" si="78">D188</f>
        <v>3693.8</v>
      </c>
    </row>
    <row r="188" spans="1:4" s="84" customFormat="1" x14ac:dyDescent="0.25">
      <c r="A188" s="85" t="s">
        <v>289</v>
      </c>
      <c r="B188" s="89" t="s">
        <v>146</v>
      </c>
      <c r="C188" s="87">
        <v>3693.8</v>
      </c>
      <c r="D188" s="87">
        <v>3693.8</v>
      </c>
    </row>
    <row r="189" spans="1:4" s="84" customFormat="1" ht="25.5" x14ac:dyDescent="0.25">
      <c r="A189" s="85" t="s">
        <v>561</v>
      </c>
      <c r="B189" s="89" t="s">
        <v>558</v>
      </c>
      <c r="C189" s="87">
        <f>C190</f>
        <v>87</v>
      </c>
      <c r="D189" s="87">
        <f t="shared" ref="D189" si="79">D190</f>
        <v>63</v>
      </c>
    </row>
    <row r="190" spans="1:4" s="84" customFormat="1" x14ac:dyDescent="0.25">
      <c r="A190" s="85" t="s">
        <v>289</v>
      </c>
      <c r="B190" s="89" t="s">
        <v>146</v>
      </c>
      <c r="C190" s="87">
        <v>87</v>
      </c>
      <c r="D190" s="87">
        <v>63</v>
      </c>
    </row>
    <row r="191" spans="1:4" s="84" customFormat="1" ht="24.95" customHeight="1" x14ac:dyDescent="0.25">
      <c r="A191" s="258" t="s">
        <v>636</v>
      </c>
      <c r="B191" s="258"/>
      <c r="C191" s="83">
        <f>C192+C194</f>
        <v>10472.4</v>
      </c>
      <c r="D191" s="83">
        <f t="shared" ref="D191" si="80">D192+D194</f>
        <v>10454.19</v>
      </c>
    </row>
    <row r="192" spans="1:4" s="84" customFormat="1" ht="31.5" customHeight="1" x14ac:dyDescent="0.25">
      <c r="A192" s="85" t="s">
        <v>129</v>
      </c>
      <c r="B192" s="77" t="s">
        <v>25</v>
      </c>
      <c r="C192" s="87">
        <f>C193</f>
        <v>10276.4</v>
      </c>
      <c r="D192" s="87">
        <f t="shared" ref="D192" si="81">D193</f>
        <v>10276.4</v>
      </c>
    </row>
    <row r="193" spans="1:4" s="84" customFormat="1" x14ac:dyDescent="0.25">
      <c r="A193" s="85" t="s">
        <v>289</v>
      </c>
      <c r="B193" s="89" t="s">
        <v>146</v>
      </c>
      <c r="C193" s="87">
        <v>10276.4</v>
      </c>
      <c r="D193" s="87">
        <v>10276.4</v>
      </c>
    </row>
    <row r="194" spans="1:4" s="84" customFormat="1" ht="38.25" x14ac:dyDescent="0.25">
      <c r="A194" s="85" t="s">
        <v>591</v>
      </c>
      <c r="B194" s="77" t="s">
        <v>18</v>
      </c>
      <c r="C194" s="87">
        <f>C195</f>
        <v>196</v>
      </c>
      <c r="D194" s="87">
        <f t="shared" ref="D194" si="82">D195</f>
        <v>177.79</v>
      </c>
    </row>
    <row r="195" spans="1:4" s="84" customFormat="1" ht="24.95" customHeight="1" x14ac:dyDescent="0.25">
      <c r="A195" s="85" t="s">
        <v>289</v>
      </c>
      <c r="B195" s="89" t="s">
        <v>146</v>
      </c>
      <c r="C195" s="87">
        <v>196</v>
      </c>
      <c r="D195" s="87">
        <v>177.79</v>
      </c>
    </row>
    <row r="196" spans="1:4" s="84" customFormat="1" ht="32.25" customHeight="1" x14ac:dyDescent="0.25">
      <c r="A196" s="258" t="s">
        <v>637</v>
      </c>
      <c r="B196" s="258"/>
      <c r="C196" s="83">
        <f>C197</f>
        <v>4329</v>
      </c>
      <c r="D196" s="83">
        <f t="shared" ref="D196" si="83">D197</f>
        <v>3873</v>
      </c>
    </row>
    <row r="197" spans="1:4" s="84" customFormat="1" ht="24.95" customHeight="1" x14ac:dyDescent="0.25">
      <c r="A197" s="85" t="s">
        <v>231</v>
      </c>
      <c r="B197" s="86" t="s">
        <v>40</v>
      </c>
      <c r="C197" s="87">
        <f>SUM(C198:C199)</f>
        <v>4329</v>
      </c>
      <c r="D197" s="87">
        <f t="shared" ref="D197" si="84">SUM(D198:D199)</f>
        <v>3873</v>
      </c>
    </row>
    <row r="198" spans="1:4" s="84" customFormat="1" ht="24.95" customHeight="1" x14ac:dyDescent="0.25">
      <c r="A198" s="85" t="s">
        <v>256</v>
      </c>
      <c r="B198" s="88" t="s">
        <v>280</v>
      </c>
      <c r="C198" s="87">
        <v>4239</v>
      </c>
      <c r="D198" s="87">
        <v>3783</v>
      </c>
    </row>
    <row r="199" spans="1:4" s="84" customFormat="1" ht="24.95" customHeight="1" x14ac:dyDescent="0.25">
      <c r="A199" s="85" t="s">
        <v>5</v>
      </c>
      <c r="B199" s="89" t="s">
        <v>52</v>
      </c>
      <c r="C199" s="87">
        <v>90</v>
      </c>
      <c r="D199" s="87">
        <v>90</v>
      </c>
    </row>
    <row r="200" spans="1:4" s="84" customFormat="1" ht="51.75" customHeight="1" x14ac:dyDescent="0.25">
      <c r="A200" s="258" t="s">
        <v>639</v>
      </c>
      <c r="B200" s="258"/>
      <c r="C200" s="83">
        <f>C201+C203</f>
        <v>12819.89</v>
      </c>
      <c r="D200" s="83">
        <f t="shared" ref="D200" si="85">D201+D203</f>
        <v>12819.89</v>
      </c>
    </row>
    <row r="201" spans="1:4" s="84" customFormat="1" ht="30" customHeight="1" x14ac:dyDescent="0.25">
      <c r="A201" s="85" t="s">
        <v>123</v>
      </c>
      <c r="B201" s="77" t="s">
        <v>25</v>
      </c>
      <c r="C201" s="87">
        <f>C202</f>
        <v>12573</v>
      </c>
      <c r="D201" s="87">
        <f t="shared" ref="D201" si="86">D202</f>
        <v>12573</v>
      </c>
    </row>
    <row r="202" spans="1:4" s="84" customFormat="1" x14ac:dyDescent="0.25">
      <c r="A202" s="85" t="s">
        <v>289</v>
      </c>
      <c r="B202" s="89" t="s">
        <v>146</v>
      </c>
      <c r="C202" s="87">
        <v>12573</v>
      </c>
      <c r="D202" s="87">
        <v>12573</v>
      </c>
    </row>
    <row r="203" spans="1:4" s="84" customFormat="1" ht="38.25" x14ac:dyDescent="0.25">
      <c r="A203" s="85" t="s">
        <v>592</v>
      </c>
      <c r="B203" s="77" t="s">
        <v>18</v>
      </c>
      <c r="C203" s="87">
        <f>C204</f>
        <v>246.89</v>
      </c>
      <c r="D203" s="87">
        <f t="shared" ref="D203" si="87">D204</f>
        <v>246.89</v>
      </c>
    </row>
    <row r="204" spans="1:4" s="84" customFormat="1" x14ac:dyDescent="0.25">
      <c r="A204" s="85" t="s">
        <v>289</v>
      </c>
      <c r="B204" s="89" t="s">
        <v>146</v>
      </c>
      <c r="C204" s="87">
        <v>246.89</v>
      </c>
      <c r="D204" s="87">
        <v>246.89</v>
      </c>
    </row>
    <row r="205" spans="1:4" x14ac:dyDescent="0.25">
      <c r="A205" s="247" t="s">
        <v>0</v>
      </c>
      <c r="B205" s="247"/>
      <c r="C205" s="72">
        <f>C12+C50+C61+C108+C165+C102</f>
        <v>2088378.1900000002</v>
      </c>
      <c r="D205" s="72">
        <f>D12+D50+D61+D108+D165+D102</f>
        <v>2052987.5299999998</v>
      </c>
    </row>
    <row r="206" spans="1:4" x14ac:dyDescent="0.25">
      <c r="A206" s="81"/>
    </row>
    <row r="207" spans="1:4" x14ac:dyDescent="0.25">
      <c r="A207" s="81"/>
    </row>
    <row r="208" spans="1:4" x14ac:dyDescent="0.25">
      <c r="A208" s="81"/>
    </row>
    <row r="209" spans="1:4" x14ac:dyDescent="0.25">
      <c r="A209" s="81"/>
    </row>
    <row r="210" spans="1:4" x14ac:dyDescent="0.25">
      <c r="A210" s="81"/>
    </row>
    <row r="211" spans="1:4" x14ac:dyDescent="0.25">
      <c r="A211" s="81"/>
    </row>
    <row r="212" spans="1:4" x14ac:dyDescent="0.25">
      <c r="A212" s="81"/>
    </row>
    <row r="213" spans="1:4" x14ac:dyDescent="0.25">
      <c r="A213" s="81"/>
    </row>
    <row r="214" spans="1:4" x14ac:dyDescent="0.25">
      <c r="A214" s="81"/>
    </row>
    <row r="215" spans="1:4" x14ac:dyDescent="0.25">
      <c r="A215" s="81"/>
    </row>
    <row r="216" spans="1:4" x14ac:dyDescent="0.25">
      <c r="A216" s="81"/>
    </row>
    <row r="217" spans="1:4" x14ac:dyDescent="0.25">
      <c r="A217" s="81"/>
    </row>
    <row r="218" spans="1:4" x14ac:dyDescent="0.25">
      <c r="A218" s="81"/>
      <c r="B218" s="82"/>
      <c r="C218" s="82"/>
      <c r="D218" s="82"/>
    </row>
    <row r="219" spans="1:4" x14ac:dyDescent="0.25">
      <c r="A219" s="81"/>
      <c r="B219" s="82"/>
      <c r="C219" s="82"/>
      <c r="D219" s="82"/>
    </row>
    <row r="220" spans="1:4" x14ac:dyDescent="0.25">
      <c r="A220" s="81"/>
      <c r="B220" s="82"/>
      <c r="C220" s="82"/>
      <c r="D220" s="82"/>
    </row>
    <row r="221" spans="1:4" x14ac:dyDescent="0.25">
      <c r="A221" s="81"/>
      <c r="B221" s="82"/>
      <c r="C221" s="82"/>
      <c r="D221" s="82"/>
    </row>
    <row r="222" spans="1:4" x14ac:dyDescent="0.25">
      <c r="A222" s="81"/>
      <c r="B222" s="82"/>
      <c r="C222" s="82"/>
      <c r="D222" s="82"/>
    </row>
    <row r="223" spans="1:4" x14ac:dyDescent="0.25">
      <c r="A223" s="81"/>
      <c r="B223" s="82"/>
      <c r="C223" s="82"/>
      <c r="D223" s="82"/>
    </row>
    <row r="224" spans="1:4" x14ac:dyDescent="0.25">
      <c r="A224" s="81"/>
      <c r="B224" s="82"/>
      <c r="C224" s="82"/>
      <c r="D224" s="82"/>
    </row>
    <row r="225" spans="1:4" x14ac:dyDescent="0.25">
      <c r="A225" s="81"/>
      <c r="B225" s="82"/>
      <c r="C225" s="82"/>
      <c r="D225" s="82"/>
    </row>
    <row r="226" spans="1:4" x14ac:dyDescent="0.25">
      <c r="A226" s="81"/>
      <c r="B226" s="82"/>
      <c r="C226" s="82"/>
      <c r="D226" s="82"/>
    </row>
    <row r="227" spans="1:4" x14ac:dyDescent="0.25">
      <c r="A227" s="81"/>
      <c r="B227" s="82"/>
      <c r="C227" s="82"/>
      <c r="D227" s="82"/>
    </row>
    <row r="228" spans="1:4" x14ac:dyDescent="0.25">
      <c r="A228" s="81"/>
      <c r="B228" s="82"/>
      <c r="C228" s="82"/>
      <c r="D228" s="82"/>
    </row>
    <row r="229" spans="1:4" x14ac:dyDescent="0.25">
      <c r="A229" s="81"/>
      <c r="B229" s="82"/>
      <c r="C229" s="82"/>
      <c r="D229" s="82"/>
    </row>
    <row r="230" spans="1:4" x14ac:dyDescent="0.25">
      <c r="A230" s="81"/>
      <c r="B230" s="82"/>
      <c r="C230" s="82"/>
      <c r="D230" s="82"/>
    </row>
    <row r="231" spans="1:4" x14ac:dyDescent="0.25">
      <c r="A231" s="81"/>
      <c r="B231" s="82"/>
      <c r="C231" s="82"/>
      <c r="D231" s="82"/>
    </row>
    <row r="232" spans="1:4" x14ac:dyDescent="0.25">
      <c r="A232" s="81"/>
      <c r="B232" s="82"/>
      <c r="C232" s="82"/>
      <c r="D232" s="82"/>
    </row>
    <row r="233" spans="1:4" x14ac:dyDescent="0.25">
      <c r="A233" s="81"/>
      <c r="B233" s="82"/>
      <c r="C233" s="82"/>
      <c r="D233" s="82"/>
    </row>
    <row r="234" spans="1:4" x14ac:dyDescent="0.25">
      <c r="A234" s="81"/>
      <c r="B234" s="82"/>
      <c r="C234" s="82"/>
      <c r="D234" s="82"/>
    </row>
    <row r="235" spans="1:4" x14ac:dyDescent="0.25">
      <c r="A235" s="81"/>
      <c r="B235" s="82"/>
      <c r="C235" s="82"/>
      <c r="D235" s="82"/>
    </row>
    <row r="236" spans="1:4" x14ac:dyDescent="0.25">
      <c r="A236" s="81"/>
      <c r="B236" s="82"/>
      <c r="C236" s="82"/>
      <c r="D236" s="82"/>
    </row>
    <row r="237" spans="1:4" x14ac:dyDescent="0.25">
      <c r="A237" s="81"/>
      <c r="B237" s="82"/>
      <c r="C237" s="82"/>
      <c r="D237" s="82"/>
    </row>
    <row r="238" spans="1:4" x14ac:dyDescent="0.25">
      <c r="A238" s="81"/>
      <c r="B238" s="82"/>
      <c r="C238" s="82"/>
      <c r="D238" s="82"/>
    </row>
    <row r="239" spans="1:4" x14ac:dyDescent="0.25">
      <c r="A239" s="81"/>
      <c r="B239" s="82"/>
      <c r="C239" s="82"/>
      <c r="D239" s="82"/>
    </row>
    <row r="240" spans="1:4" x14ac:dyDescent="0.25">
      <c r="A240" s="81"/>
      <c r="B240" s="82"/>
      <c r="C240" s="82"/>
      <c r="D240" s="82"/>
    </row>
    <row r="241" spans="1:4" x14ac:dyDescent="0.25">
      <c r="A241" s="81"/>
      <c r="B241" s="82"/>
      <c r="C241" s="82"/>
      <c r="D241" s="82"/>
    </row>
    <row r="242" spans="1:4" x14ac:dyDescent="0.25">
      <c r="A242" s="81"/>
      <c r="B242" s="82"/>
      <c r="C242" s="82"/>
      <c r="D242" s="82"/>
    </row>
    <row r="243" spans="1:4" x14ac:dyDescent="0.25">
      <c r="A243" s="81"/>
      <c r="B243" s="82"/>
      <c r="C243" s="82"/>
      <c r="D243" s="82"/>
    </row>
    <row r="244" spans="1:4" x14ac:dyDescent="0.25">
      <c r="A244" s="81"/>
      <c r="B244" s="82"/>
      <c r="C244" s="82"/>
      <c r="D244" s="82"/>
    </row>
    <row r="245" spans="1:4" x14ac:dyDescent="0.25">
      <c r="A245" s="81"/>
      <c r="B245" s="82"/>
      <c r="C245" s="82"/>
      <c r="D245" s="82"/>
    </row>
    <row r="246" spans="1:4" x14ac:dyDescent="0.25">
      <c r="A246" s="81"/>
      <c r="B246" s="82"/>
      <c r="C246" s="82"/>
      <c r="D246" s="82"/>
    </row>
    <row r="247" spans="1:4" x14ac:dyDescent="0.25">
      <c r="A247" s="81"/>
      <c r="B247" s="82"/>
      <c r="C247" s="82"/>
      <c r="D247" s="82"/>
    </row>
    <row r="248" spans="1:4" x14ac:dyDescent="0.25">
      <c r="A248" s="81"/>
      <c r="B248" s="82"/>
      <c r="C248" s="82"/>
      <c r="D248" s="82"/>
    </row>
    <row r="249" spans="1:4" x14ac:dyDescent="0.25">
      <c r="A249" s="81"/>
      <c r="B249" s="82"/>
      <c r="C249" s="82"/>
      <c r="D249" s="82"/>
    </row>
    <row r="250" spans="1:4" x14ac:dyDescent="0.25">
      <c r="A250" s="81"/>
      <c r="B250" s="82"/>
      <c r="C250" s="82"/>
      <c r="D250" s="82"/>
    </row>
    <row r="251" spans="1:4" x14ac:dyDescent="0.25">
      <c r="A251" s="81"/>
      <c r="B251" s="82"/>
      <c r="C251" s="82"/>
      <c r="D251" s="82"/>
    </row>
    <row r="252" spans="1:4" x14ac:dyDescent="0.25">
      <c r="A252" s="81"/>
      <c r="B252" s="82"/>
      <c r="C252" s="82"/>
      <c r="D252" s="82"/>
    </row>
    <row r="253" spans="1:4" x14ac:dyDescent="0.25">
      <c r="A253" s="81"/>
      <c r="B253" s="82"/>
      <c r="C253" s="82"/>
      <c r="D253" s="82"/>
    </row>
    <row r="254" spans="1:4" x14ac:dyDescent="0.25">
      <c r="A254" s="81"/>
      <c r="B254" s="82"/>
      <c r="C254" s="82"/>
      <c r="D254" s="82"/>
    </row>
    <row r="255" spans="1:4" x14ac:dyDescent="0.25">
      <c r="A255" s="81"/>
      <c r="B255" s="82"/>
      <c r="C255" s="82"/>
      <c r="D255" s="82"/>
    </row>
    <row r="256" spans="1:4" x14ac:dyDescent="0.25">
      <c r="A256" s="81"/>
      <c r="B256" s="82"/>
      <c r="C256" s="82"/>
      <c r="D256" s="82"/>
    </row>
    <row r="257" spans="1:4" x14ac:dyDescent="0.25">
      <c r="A257" s="81"/>
      <c r="B257" s="82"/>
      <c r="C257" s="82"/>
      <c r="D257" s="82"/>
    </row>
    <row r="258" spans="1:4" x14ac:dyDescent="0.25">
      <c r="A258" s="81"/>
      <c r="B258" s="82"/>
      <c r="C258" s="82"/>
      <c r="D258" s="82"/>
    </row>
    <row r="259" spans="1:4" x14ac:dyDescent="0.25">
      <c r="A259" s="81"/>
      <c r="B259" s="82"/>
      <c r="C259" s="82"/>
      <c r="D259" s="82"/>
    </row>
    <row r="260" spans="1:4" x14ac:dyDescent="0.25">
      <c r="A260" s="81"/>
      <c r="B260" s="82"/>
      <c r="C260" s="82"/>
      <c r="D260" s="82"/>
    </row>
    <row r="261" spans="1:4" x14ac:dyDescent="0.25">
      <c r="A261" s="81"/>
      <c r="B261" s="82"/>
      <c r="C261" s="82"/>
      <c r="D261" s="82"/>
    </row>
    <row r="262" spans="1:4" x14ac:dyDescent="0.25">
      <c r="A262" s="81"/>
      <c r="B262" s="82"/>
      <c r="C262" s="82"/>
      <c r="D262" s="82"/>
    </row>
    <row r="263" spans="1:4" x14ac:dyDescent="0.25">
      <c r="A263" s="81"/>
      <c r="B263" s="82"/>
      <c r="C263" s="82"/>
      <c r="D263" s="82"/>
    </row>
    <row r="264" spans="1:4" x14ac:dyDescent="0.25">
      <c r="A264" s="81"/>
      <c r="B264" s="82"/>
      <c r="C264" s="82"/>
      <c r="D264" s="82"/>
    </row>
    <row r="265" spans="1:4" x14ac:dyDescent="0.25">
      <c r="A265" s="81"/>
      <c r="B265" s="82"/>
      <c r="C265" s="82"/>
      <c r="D265" s="82"/>
    </row>
    <row r="266" spans="1:4" x14ac:dyDescent="0.25">
      <c r="A266" s="81"/>
      <c r="B266" s="82"/>
      <c r="C266" s="82"/>
      <c r="D266" s="82"/>
    </row>
    <row r="267" spans="1:4" x14ac:dyDescent="0.25">
      <c r="A267" s="81"/>
      <c r="B267" s="82"/>
      <c r="C267" s="82"/>
      <c r="D267" s="82"/>
    </row>
    <row r="268" spans="1:4" x14ac:dyDescent="0.25">
      <c r="A268" s="81"/>
      <c r="B268" s="82"/>
      <c r="C268" s="82"/>
      <c r="D268" s="82"/>
    </row>
    <row r="269" spans="1:4" x14ac:dyDescent="0.25">
      <c r="A269" s="81"/>
      <c r="B269" s="82"/>
      <c r="C269" s="82"/>
      <c r="D269" s="82"/>
    </row>
    <row r="270" spans="1:4" x14ac:dyDescent="0.25">
      <c r="A270" s="81"/>
      <c r="B270" s="82"/>
      <c r="C270" s="82"/>
      <c r="D270" s="82"/>
    </row>
    <row r="271" spans="1:4" x14ac:dyDescent="0.25">
      <c r="A271" s="81"/>
      <c r="B271" s="82"/>
      <c r="C271" s="82"/>
      <c r="D271" s="82"/>
    </row>
    <row r="272" spans="1:4" x14ac:dyDescent="0.25">
      <c r="A272" s="81"/>
      <c r="B272" s="82"/>
      <c r="C272" s="82"/>
      <c r="D272" s="82"/>
    </row>
    <row r="273" spans="1:4" x14ac:dyDescent="0.25">
      <c r="A273" s="81"/>
      <c r="B273" s="82"/>
      <c r="C273" s="82"/>
      <c r="D273" s="82"/>
    </row>
    <row r="274" spans="1:4" x14ac:dyDescent="0.25">
      <c r="A274" s="81"/>
      <c r="B274" s="82"/>
      <c r="C274" s="82"/>
      <c r="D274" s="82"/>
    </row>
    <row r="275" spans="1:4" x14ac:dyDescent="0.25">
      <c r="A275" s="81"/>
      <c r="B275" s="82"/>
      <c r="C275" s="82"/>
      <c r="D275" s="82"/>
    </row>
    <row r="276" spans="1:4" x14ac:dyDescent="0.25">
      <c r="A276" s="81"/>
      <c r="B276" s="82"/>
      <c r="C276" s="82"/>
      <c r="D276" s="82"/>
    </row>
    <row r="277" spans="1:4" x14ac:dyDescent="0.25">
      <c r="A277" s="81"/>
      <c r="B277" s="82"/>
      <c r="C277" s="82"/>
      <c r="D277" s="82"/>
    </row>
    <row r="278" spans="1:4" x14ac:dyDescent="0.25">
      <c r="A278" s="81"/>
      <c r="B278" s="82"/>
      <c r="C278" s="82"/>
      <c r="D278" s="82"/>
    </row>
    <row r="279" spans="1:4" x14ac:dyDescent="0.25">
      <c r="A279" s="81"/>
      <c r="B279" s="82"/>
      <c r="C279" s="82"/>
      <c r="D279" s="82"/>
    </row>
    <row r="280" spans="1:4" x14ac:dyDescent="0.25">
      <c r="A280" s="81"/>
      <c r="B280" s="82"/>
      <c r="C280" s="82"/>
      <c r="D280" s="82"/>
    </row>
    <row r="281" spans="1:4" x14ac:dyDescent="0.25">
      <c r="A281" s="81"/>
      <c r="B281" s="82"/>
      <c r="C281" s="82"/>
      <c r="D281" s="82"/>
    </row>
    <row r="282" spans="1:4" x14ac:dyDescent="0.25">
      <c r="A282" s="81"/>
      <c r="B282" s="82"/>
      <c r="C282" s="82"/>
      <c r="D282" s="82"/>
    </row>
    <row r="283" spans="1:4" x14ac:dyDescent="0.25">
      <c r="A283" s="81"/>
      <c r="B283" s="82"/>
      <c r="C283" s="82"/>
      <c r="D283" s="82"/>
    </row>
    <row r="284" spans="1:4" x14ac:dyDescent="0.25">
      <c r="A284" s="81"/>
      <c r="B284" s="82"/>
      <c r="C284" s="82"/>
      <c r="D284" s="82"/>
    </row>
    <row r="285" spans="1:4" x14ac:dyDescent="0.25">
      <c r="A285" s="81"/>
      <c r="B285" s="82"/>
      <c r="C285" s="82"/>
      <c r="D285" s="82"/>
    </row>
    <row r="286" spans="1:4" x14ac:dyDescent="0.25">
      <c r="A286" s="81"/>
      <c r="B286" s="82"/>
      <c r="C286" s="82"/>
      <c r="D286" s="82"/>
    </row>
    <row r="287" spans="1:4" x14ac:dyDescent="0.25">
      <c r="A287" s="81"/>
      <c r="B287" s="82"/>
      <c r="C287" s="82"/>
      <c r="D287" s="82"/>
    </row>
    <row r="288" spans="1:4" x14ac:dyDescent="0.25">
      <c r="A288" s="81"/>
      <c r="B288" s="82"/>
      <c r="C288" s="82"/>
      <c r="D288" s="82"/>
    </row>
    <row r="289" spans="1:4" x14ac:dyDescent="0.25">
      <c r="A289" s="81"/>
      <c r="B289" s="82"/>
      <c r="C289" s="82"/>
      <c r="D289" s="82"/>
    </row>
    <row r="290" spans="1:4" x14ac:dyDescent="0.25">
      <c r="A290" s="81"/>
      <c r="B290" s="82"/>
      <c r="C290" s="82"/>
      <c r="D290" s="82"/>
    </row>
    <row r="291" spans="1:4" x14ac:dyDescent="0.25">
      <c r="A291" s="81"/>
      <c r="B291" s="82"/>
      <c r="C291" s="82"/>
      <c r="D291" s="82"/>
    </row>
    <row r="292" spans="1:4" x14ac:dyDescent="0.25">
      <c r="A292" s="81"/>
      <c r="B292" s="82"/>
      <c r="C292" s="82"/>
      <c r="D292" s="82"/>
    </row>
    <row r="293" spans="1:4" x14ac:dyDescent="0.25">
      <c r="A293" s="81"/>
      <c r="B293" s="82"/>
      <c r="C293" s="82"/>
      <c r="D293" s="82"/>
    </row>
    <row r="294" spans="1:4" x14ac:dyDescent="0.25">
      <c r="A294" s="81"/>
      <c r="B294" s="82"/>
      <c r="C294" s="82"/>
      <c r="D294" s="82"/>
    </row>
    <row r="295" spans="1:4" x14ac:dyDescent="0.25">
      <c r="A295" s="81"/>
      <c r="B295" s="82"/>
      <c r="C295" s="82"/>
      <c r="D295" s="82"/>
    </row>
    <row r="296" spans="1:4" x14ac:dyDescent="0.25">
      <c r="A296" s="81"/>
      <c r="B296" s="82"/>
      <c r="C296" s="82"/>
      <c r="D296" s="82"/>
    </row>
    <row r="297" spans="1:4" x14ac:dyDescent="0.25">
      <c r="A297" s="81"/>
      <c r="B297" s="82"/>
      <c r="C297" s="82"/>
      <c r="D297" s="82"/>
    </row>
    <row r="298" spans="1:4" x14ac:dyDescent="0.25">
      <c r="A298" s="81"/>
      <c r="B298" s="82"/>
      <c r="C298" s="82"/>
      <c r="D298" s="82"/>
    </row>
    <row r="299" spans="1:4" x14ac:dyDescent="0.25">
      <c r="A299" s="81"/>
      <c r="B299" s="82"/>
      <c r="C299" s="82"/>
      <c r="D299" s="82"/>
    </row>
    <row r="300" spans="1:4" x14ac:dyDescent="0.25">
      <c r="A300" s="81"/>
      <c r="B300" s="82"/>
      <c r="C300" s="82"/>
      <c r="D300" s="82"/>
    </row>
    <row r="301" spans="1:4" x14ac:dyDescent="0.25">
      <c r="A301" s="81"/>
      <c r="B301" s="82"/>
      <c r="C301" s="82"/>
      <c r="D301" s="82"/>
    </row>
    <row r="302" spans="1:4" x14ac:dyDescent="0.25">
      <c r="A302" s="81"/>
      <c r="B302" s="82"/>
      <c r="C302" s="82"/>
      <c r="D302" s="82"/>
    </row>
    <row r="303" spans="1:4" x14ac:dyDescent="0.25">
      <c r="A303" s="81"/>
      <c r="B303" s="82"/>
      <c r="C303" s="82"/>
      <c r="D303" s="82"/>
    </row>
    <row r="304" spans="1:4" x14ac:dyDescent="0.25">
      <c r="A304" s="81"/>
      <c r="B304" s="82"/>
      <c r="C304" s="82"/>
      <c r="D304" s="82"/>
    </row>
    <row r="305" spans="1:4" x14ac:dyDescent="0.25">
      <c r="A305" s="81"/>
      <c r="B305" s="82"/>
      <c r="C305" s="82"/>
      <c r="D305" s="82"/>
    </row>
    <row r="306" spans="1:4" x14ac:dyDescent="0.25">
      <c r="A306" s="81"/>
      <c r="B306" s="82"/>
      <c r="C306" s="82"/>
      <c r="D306" s="82"/>
    </row>
    <row r="307" spans="1:4" x14ac:dyDescent="0.25">
      <c r="A307" s="81"/>
      <c r="B307" s="82"/>
      <c r="C307" s="82"/>
      <c r="D307" s="82"/>
    </row>
    <row r="308" spans="1:4" x14ac:dyDescent="0.25">
      <c r="A308" s="81"/>
      <c r="B308" s="82"/>
      <c r="C308" s="82"/>
      <c r="D308" s="82"/>
    </row>
    <row r="309" spans="1:4" x14ac:dyDescent="0.25">
      <c r="A309" s="81"/>
      <c r="B309" s="82"/>
      <c r="C309" s="82"/>
      <c r="D309" s="82"/>
    </row>
    <row r="310" spans="1:4" x14ac:dyDescent="0.25">
      <c r="A310" s="81"/>
      <c r="B310" s="82"/>
      <c r="C310" s="82"/>
      <c r="D310" s="82"/>
    </row>
    <row r="311" spans="1:4" x14ac:dyDescent="0.25">
      <c r="A311" s="81"/>
      <c r="B311" s="82"/>
      <c r="C311" s="82"/>
      <c r="D311" s="82"/>
    </row>
    <row r="312" spans="1:4" x14ac:dyDescent="0.25">
      <c r="A312" s="81"/>
      <c r="B312" s="82"/>
      <c r="C312" s="82"/>
      <c r="D312" s="82"/>
    </row>
    <row r="313" spans="1:4" x14ac:dyDescent="0.25">
      <c r="A313" s="81"/>
      <c r="B313" s="82"/>
      <c r="C313" s="82"/>
      <c r="D313" s="82"/>
    </row>
    <row r="314" spans="1:4" x14ac:dyDescent="0.25">
      <c r="A314" s="81"/>
      <c r="B314" s="82"/>
      <c r="C314" s="82"/>
      <c r="D314" s="82"/>
    </row>
    <row r="315" spans="1:4" x14ac:dyDescent="0.25">
      <c r="A315" s="81"/>
      <c r="B315" s="82"/>
      <c r="C315" s="82"/>
      <c r="D315" s="82"/>
    </row>
    <row r="316" spans="1:4" x14ac:dyDescent="0.25">
      <c r="A316" s="81"/>
      <c r="B316" s="82"/>
      <c r="C316" s="82"/>
      <c r="D316" s="82"/>
    </row>
    <row r="317" spans="1:4" x14ac:dyDescent="0.25">
      <c r="A317" s="81"/>
      <c r="B317" s="82"/>
      <c r="C317" s="82"/>
      <c r="D317" s="82"/>
    </row>
    <row r="318" spans="1:4" x14ac:dyDescent="0.25">
      <c r="A318" s="81"/>
      <c r="B318" s="82"/>
      <c r="C318" s="82"/>
      <c r="D318" s="82"/>
    </row>
    <row r="319" spans="1:4" x14ac:dyDescent="0.25">
      <c r="A319" s="81"/>
      <c r="B319" s="82"/>
      <c r="C319" s="82"/>
      <c r="D319" s="82"/>
    </row>
    <row r="320" spans="1:4" x14ac:dyDescent="0.25">
      <c r="A320" s="81"/>
      <c r="B320" s="82"/>
      <c r="C320" s="82"/>
      <c r="D320" s="82"/>
    </row>
    <row r="321" spans="1:4" x14ac:dyDescent="0.25">
      <c r="A321" s="81"/>
      <c r="B321" s="82"/>
      <c r="C321" s="82"/>
      <c r="D321" s="82"/>
    </row>
    <row r="322" spans="1:4" x14ac:dyDescent="0.25">
      <c r="A322" s="81"/>
      <c r="B322" s="82"/>
      <c r="C322" s="82"/>
      <c r="D322" s="82"/>
    </row>
    <row r="323" spans="1:4" x14ac:dyDescent="0.25">
      <c r="A323" s="81"/>
      <c r="B323" s="82"/>
      <c r="C323" s="82"/>
      <c r="D323" s="82"/>
    </row>
    <row r="324" spans="1:4" x14ac:dyDescent="0.25">
      <c r="A324" s="81"/>
      <c r="B324" s="82"/>
      <c r="C324" s="82"/>
      <c r="D324" s="82"/>
    </row>
    <row r="325" spans="1:4" x14ac:dyDescent="0.25">
      <c r="A325" s="81"/>
      <c r="B325" s="82"/>
      <c r="C325" s="82"/>
      <c r="D325" s="82"/>
    </row>
    <row r="326" spans="1:4" x14ac:dyDescent="0.25">
      <c r="A326" s="81"/>
      <c r="B326" s="82"/>
      <c r="C326" s="82"/>
      <c r="D326" s="82"/>
    </row>
    <row r="327" spans="1:4" x14ac:dyDescent="0.25">
      <c r="A327" s="81"/>
      <c r="B327" s="82"/>
      <c r="C327" s="82"/>
      <c r="D327" s="82"/>
    </row>
    <row r="328" spans="1:4" x14ac:dyDescent="0.25">
      <c r="A328" s="81"/>
      <c r="B328" s="82"/>
      <c r="C328" s="82"/>
      <c r="D328" s="82"/>
    </row>
    <row r="329" spans="1:4" x14ac:dyDescent="0.25">
      <c r="A329" s="81"/>
      <c r="B329" s="82"/>
      <c r="C329" s="82"/>
      <c r="D329" s="82"/>
    </row>
    <row r="330" spans="1:4" x14ac:dyDescent="0.25">
      <c r="A330" s="81"/>
      <c r="B330" s="82"/>
      <c r="C330" s="82"/>
      <c r="D330" s="82"/>
    </row>
    <row r="331" spans="1:4" x14ac:dyDescent="0.25">
      <c r="A331" s="81"/>
      <c r="B331" s="82"/>
      <c r="C331" s="82"/>
      <c r="D331" s="82"/>
    </row>
    <row r="332" spans="1:4" x14ac:dyDescent="0.25">
      <c r="A332" s="81"/>
      <c r="B332" s="82"/>
      <c r="C332" s="82"/>
      <c r="D332" s="82"/>
    </row>
    <row r="333" spans="1:4" x14ac:dyDescent="0.25">
      <c r="A333" s="81"/>
      <c r="B333" s="82"/>
      <c r="C333" s="82"/>
      <c r="D333" s="82"/>
    </row>
    <row r="334" spans="1:4" x14ac:dyDescent="0.25">
      <c r="A334" s="81"/>
      <c r="B334" s="82"/>
      <c r="C334" s="82"/>
      <c r="D334" s="82"/>
    </row>
    <row r="335" spans="1:4" x14ac:dyDescent="0.25">
      <c r="A335" s="81"/>
      <c r="B335" s="82"/>
      <c r="C335" s="82"/>
      <c r="D335" s="82"/>
    </row>
    <row r="336" spans="1:4" x14ac:dyDescent="0.25">
      <c r="A336" s="81"/>
      <c r="B336" s="82"/>
      <c r="C336" s="82"/>
      <c r="D336" s="82"/>
    </row>
    <row r="337" spans="1:4" x14ac:dyDescent="0.25">
      <c r="A337" s="81"/>
      <c r="B337" s="82"/>
      <c r="C337" s="82"/>
      <c r="D337" s="82"/>
    </row>
    <row r="338" spans="1:4" x14ac:dyDescent="0.25">
      <c r="A338" s="81"/>
      <c r="B338" s="82"/>
      <c r="C338" s="82"/>
      <c r="D338" s="82"/>
    </row>
    <row r="339" spans="1:4" x14ac:dyDescent="0.25">
      <c r="A339" s="81"/>
      <c r="B339" s="82"/>
      <c r="C339" s="82"/>
      <c r="D339" s="82"/>
    </row>
    <row r="340" spans="1:4" x14ac:dyDescent="0.25">
      <c r="A340" s="81"/>
      <c r="B340" s="82"/>
      <c r="C340" s="82"/>
      <c r="D340" s="82"/>
    </row>
    <row r="341" spans="1:4" x14ac:dyDescent="0.25">
      <c r="A341" s="81"/>
      <c r="B341" s="82"/>
      <c r="C341" s="82"/>
      <c r="D341" s="82"/>
    </row>
    <row r="342" spans="1:4" x14ac:dyDescent="0.25">
      <c r="A342" s="81"/>
      <c r="B342" s="82"/>
      <c r="C342" s="82"/>
      <c r="D342" s="82"/>
    </row>
    <row r="343" spans="1:4" x14ac:dyDescent="0.25">
      <c r="A343" s="81"/>
      <c r="B343" s="82"/>
      <c r="C343" s="82"/>
      <c r="D343" s="82"/>
    </row>
    <row r="344" spans="1:4" x14ac:dyDescent="0.25">
      <c r="A344" s="81"/>
      <c r="B344" s="82"/>
      <c r="C344" s="82"/>
      <c r="D344" s="82"/>
    </row>
    <row r="345" spans="1:4" x14ac:dyDescent="0.25">
      <c r="A345" s="81"/>
      <c r="B345" s="82"/>
      <c r="C345" s="82"/>
      <c r="D345" s="82"/>
    </row>
    <row r="346" spans="1:4" x14ac:dyDescent="0.25">
      <c r="A346" s="81"/>
      <c r="B346" s="82"/>
      <c r="C346" s="82"/>
      <c r="D346" s="82"/>
    </row>
    <row r="347" spans="1:4" x14ac:dyDescent="0.25">
      <c r="A347" s="81"/>
      <c r="B347" s="82"/>
      <c r="C347" s="82"/>
      <c r="D347" s="82"/>
    </row>
    <row r="348" spans="1:4" x14ac:dyDescent="0.25">
      <c r="A348" s="81"/>
      <c r="B348" s="82"/>
      <c r="C348" s="82"/>
      <c r="D348" s="82"/>
    </row>
    <row r="349" spans="1:4" x14ac:dyDescent="0.25">
      <c r="A349" s="81"/>
      <c r="B349" s="82"/>
      <c r="C349" s="82"/>
      <c r="D349" s="82"/>
    </row>
    <row r="350" spans="1:4" x14ac:dyDescent="0.25">
      <c r="A350" s="81"/>
      <c r="B350" s="82"/>
      <c r="C350" s="82"/>
      <c r="D350" s="82"/>
    </row>
    <row r="351" spans="1:4" x14ac:dyDescent="0.25">
      <c r="A351" s="81"/>
      <c r="B351" s="82"/>
      <c r="C351" s="82"/>
      <c r="D351" s="82"/>
    </row>
    <row r="352" spans="1:4" x14ac:dyDescent="0.25">
      <c r="A352" s="81"/>
      <c r="B352" s="82"/>
      <c r="C352" s="82"/>
      <c r="D352" s="82"/>
    </row>
    <row r="353" spans="1:4" x14ac:dyDescent="0.25">
      <c r="A353" s="81"/>
      <c r="B353" s="82"/>
      <c r="C353" s="82"/>
      <c r="D353" s="82"/>
    </row>
    <row r="354" spans="1:4" x14ac:dyDescent="0.25">
      <c r="A354" s="81"/>
      <c r="B354" s="82"/>
      <c r="C354" s="82"/>
      <c r="D354" s="82"/>
    </row>
    <row r="355" spans="1:4" x14ac:dyDescent="0.25">
      <c r="A355" s="81"/>
      <c r="B355" s="82"/>
      <c r="C355" s="82"/>
      <c r="D355" s="82"/>
    </row>
    <row r="356" spans="1:4" x14ac:dyDescent="0.25">
      <c r="A356" s="81"/>
      <c r="B356" s="82"/>
      <c r="C356" s="82"/>
      <c r="D356" s="82"/>
    </row>
    <row r="357" spans="1:4" x14ac:dyDescent="0.25">
      <c r="A357" s="81"/>
      <c r="B357" s="82"/>
      <c r="C357" s="82"/>
      <c r="D357" s="82"/>
    </row>
    <row r="358" spans="1:4" x14ac:dyDescent="0.25">
      <c r="A358" s="81"/>
      <c r="B358" s="82"/>
      <c r="C358" s="82"/>
      <c r="D358" s="82"/>
    </row>
    <row r="359" spans="1:4" x14ac:dyDescent="0.25">
      <c r="A359" s="81"/>
      <c r="B359" s="82"/>
      <c r="C359" s="82"/>
      <c r="D359" s="82"/>
    </row>
    <row r="360" spans="1:4" x14ac:dyDescent="0.25">
      <c r="A360" s="81"/>
      <c r="B360" s="82"/>
      <c r="C360" s="82"/>
      <c r="D360" s="82"/>
    </row>
    <row r="361" spans="1:4" x14ac:dyDescent="0.25">
      <c r="A361" s="81"/>
      <c r="B361" s="82"/>
      <c r="C361" s="82"/>
      <c r="D361" s="82"/>
    </row>
    <row r="362" spans="1:4" x14ac:dyDescent="0.25">
      <c r="A362" s="81"/>
      <c r="B362" s="82"/>
      <c r="C362" s="82"/>
      <c r="D362" s="82"/>
    </row>
    <row r="363" spans="1:4" x14ac:dyDescent="0.25">
      <c r="A363" s="81"/>
      <c r="B363" s="82"/>
      <c r="C363" s="82"/>
      <c r="D363" s="82"/>
    </row>
    <row r="364" spans="1:4" x14ac:dyDescent="0.25">
      <c r="A364" s="81"/>
      <c r="B364" s="82"/>
      <c r="C364" s="82"/>
      <c r="D364" s="82"/>
    </row>
    <row r="365" spans="1:4" x14ac:dyDescent="0.25">
      <c r="A365" s="81"/>
      <c r="B365" s="82"/>
      <c r="C365" s="82"/>
      <c r="D365" s="82"/>
    </row>
    <row r="366" spans="1:4" x14ac:dyDescent="0.25">
      <c r="A366" s="81"/>
      <c r="B366" s="82"/>
      <c r="C366" s="82"/>
      <c r="D366" s="82"/>
    </row>
    <row r="367" spans="1:4" x14ac:dyDescent="0.25">
      <c r="A367" s="81"/>
      <c r="B367" s="82"/>
      <c r="C367" s="82"/>
      <c r="D367" s="82"/>
    </row>
    <row r="368" spans="1:4" x14ac:dyDescent="0.25">
      <c r="A368" s="81"/>
      <c r="B368" s="82"/>
      <c r="C368" s="82"/>
      <c r="D368" s="82"/>
    </row>
    <row r="369" spans="1:4" x14ac:dyDescent="0.25">
      <c r="A369" s="81"/>
      <c r="B369" s="82"/>
      <c r="C369" s="82"/>
      <c r="D369" s="82"/>
    </row>
    <row r="370" spans="1:4" x14ac:dyDescent="0.25">
      <c r="A370" s="81"/>
      <c r="B370" s="82"/>
      <c r="C370" s="82"/>
      <c r="D370" s="82"/>
    </row>
    <row r="371" spans="1:4" x14ac:dyDescent="0.25">
      <c r="A371" s="81"/>
      <c r="B371" s="82"/>
      <c r="C371" s="82"/>
      <c r="D371" s="82"/>
    </row>
    <row r="372" spans="1:4" x14ac:dyDescent="0.25">
      <c r="A372" s="81"/>
      <c r="B372" s="82"/>
      <c r="C372" s="82"/>
      <c r="D372" s="82"/>
    </row>
    <row r="373" spans="1:4" x14ac:dyDescent="0.25">
      <c r="A373" s="81"/>
      <c r="B373" s="82"/>
      <c r="C373" s="82"/>
      <c r="D373" s="82"/>
    </row>
    <row r="374" spans="1:4" x14ac:dyDescent="0.25">
      <c r="A374" s="81"/>
      <c r="B374" s="82"/>
      <c r="C374" s="82"/>
      <c r="D374" s="82"/>
    </row>
    <row r="375" spans="1:4" x14ac:dyDescent="0.25">
      <c r="A375" s="81"/>
      <c r="B375" s="82"/>
      <c r="C375" s="82"/>
      <c r="D375" s="82"/>
    </row>
    <row r="376" spans="1:4" x14ac:dyDescent="0.25">
      <c r="A376" s="81"/>
      <c r="B376" s="82"/>
      <c r="C376" s="82"/>
      <c r="D376" s="82"/>
    </row>
    <row r="377" spans="1:4" x14ac:dyDescent="0.25">
      <c r="A377" s="81"/>
      <c r="B377" s="82"/>
      <c r="C377" s="82"/>
      <c r="D377" s="82"/>
    </row>
    <row r="378" spans="1:4" x14ac:dyDescent="0.25">
      <c r="A378" s="81"/>
      <c r="B378" s="82"/>
      <c r="C378" s="82"/>
      <c r="D378" s="82"/>
    </row>
    <row r="379" spans="1:4" x14ac:dyDescent="0.25">
      <c r="A379" s="81"/>
      <c r="B379" s="82"/>
      <c r="C379" s="82"/>
      <c r="D379" s="82"/>
    </row>
    <row r="380" spans="1:4" x14ac:dyDescent="0.25">
      <c r="A380" s="81"/>
      <c r="B380" s="82"/>
      <c r="C380" s="82"/>
      <c r="D380" s="82"/>
    </row>
    <row r="381" spans="1:4" x14ac:dyDescent="0.25">
      <c r="A381" s="81"/>
      <c r="B381" s="82"/>
      <c r="C381" s="82"/>
      <c r="D381" s="82"/>
    </row>
    <row r="382" spans="1:4" x14ac:dyDescent="0.25">
      <c r="A382" s="81"/>
      <c r="B382" s="82"/>
      <c r="C382" s="82"/>
      <c r="D382" s="82"/>
    </row>
    <row r="383" spans="1:4" x14ac:dyDescent="0.25">
      <c r="A383" s="81"/>
      <c r="B383" s="82"/>
      <c r="C383" s="82"/>
      <c r="D383" s="82"/>
    </row>
    <row r="384" spans="1:4" x14ac:dyDescent="0.25">
      <c r="A384" s="81"/>
      <c r="B384" s="82"/>
      <c r="C384" s="82"/>
      <c r="D384" s="82"/>
    </row>
    <row r="385" spans="1:4" x14ac:dyDescent="0.25">
      <c r="A385" s="81"/>
      <c r="B385" s="82"/>
      <c r="C385" s="82"/>
      <c r="D385" s="82"/>
    </row>
    <row r="386" spans="1:4" x14ac:dyDescent="0.25">
      <c r="A386" s="81"/>
      <c r="B386" s="82"/>
      <c r="C386" s="82"/>
      <c r="D386" s="82"/>
    </row>
    <row r="387" spans="1:4" x14ac:dyDescent="0.25">
      <c r="A387" s="81"/>
      <c r="B387" s="82"/>
      <c r="C387" s="82"/>
      <c r="D387" s="82"/>
    </row>
    <row r="388" spans="1:4" x14ac:dyDescent="0.25">
      <c r="A388" s="81"/>
      <c r="B388" s="82"/>
      <c r="C388" s="82"/>
      <c r="D388" s="82"/>
    </row>
    <row r="389" spans="1:4" x14ac:dyDescent="0.25">
      <c r="A389" s="81"/>
      <c r="B389" s="82"/>
      <c r="C389" s="82"/>
      <c r="D389" s="82"/>
    </row>
    <row r="390" spans="1:4" x14ac:dyDescent="0.25">
      <c r="A390" s="81"/>
      <c r="B390" s="82"/>
      <c r="C390" s="82"/>
      <c r="D390" s="82"/>
    </row>
    <row r="391" spans="1:4" x14ac:dyDescent="0.25">
      <c r="A391" s="81"/>
      <c r="B391" s="82"/>
      <c r="C391" s="82"/>
      <c r="D391" s="82"/>
    </row>
    <row r="392" spans="1:4" x14ac:dyDescent="0.25">
      <c r="A392" s="81"/>
      <c r="B392" s="82"/>
      <c r="C392" s="82"/>
      <c r="D392" s="82"/>
    </row>
    <row r="393" spans="1:4" x14ac:dyDescent="0.25">
      <c r="A393" s="81"/>
      <c r="B393" s="82"/>
      <c r="C393" s="82"/>
      <c r="D393" s="82"/>
    </row>
    <row r="394" spans="1:4" x14ac:dyDescent="0.25">
      <c r="A394" s="81"/>
      <c r="B394" s="82"/>
      <c r="C394" s="82"/>
      <c r="D394" s="82"/>
    </row>
    <row r="395" spans="1:4" x14ac:dyDescent="0.25">
      <c r="A395" s="81"/>
      <c r="B395" s="82"/>
      <c r="C395" s="82"/>
      <c r="D395" s="82"/>
    </row>
    <row r="396" spans="1:4" x14ac:dyDescent="0.25">
      <c r="A396" s="81"/>
      <c r="B396" s="82"/>
      <c r="C396" s="82"/>
      <c r="D396" s="82"/>
    </row>
    <row r="397" spans="1:4" x14ac:dyDescent="0.25">
      <c r="A397" s="81"/>
      <c r="B397" s="82"/>
      <c r="C397" s="82"/>
      <c r="D397" s="82"/>
    </row>
    <row r="398" spans="1:4" x14ac:dyDescent="0.25">
      <c r="A398" s="81"/>
      <c r="B398" s="82"/>
      <c r="C398" s="82"/>
      <c r="D398" s="82"/>
    </row>
    <row r="399" spans="1:4" x14ac:dyDescent="0.25">
      <c r="A399" s="81"/>
      <c r="B399" s="82"/>
      <c r="C399" s="82"/>
      <c r="D399" s="82"/>
    </row>
    <row r="400" spans="1:4" x14ac:dyDescent="0.25">
      <c r="A400" s="81"/>
      <c r="B400" s="82"/>
      <c r="C400" s="82"/>
      <c r="D400" s="82"/>
    </row>
    <row r="401" spans="1:4" x14ac:dyDescent="0.25">
      <c r="A401" s="81"/>
      <c r="B401" s="82"/>
      <c r="C401" s="82"/>
      <c r="D401" s="82"/>
    </row>
    <row r="402" spans="1:4" x14ac:dyDescent="0.25">
      <c r="A402" s="81"/>
      <c r="B402" s="82"/>
      <c r="C402" s="82"/>
      <c r="D402" s="82"/>
    </row>
    <row r="403" spans="1:4" x14ac:dyDescent="0.25">
      <c r="A403" s="81"/>
      <c r="B403" s="82"/>
      <c r="C403" s="82"/>
      <c r="D403" s="82"/>
    </row>
    <row r="404" spans="1:4" x14ac:dyDescent="0.25">
      <c r="A404" s="81"/>
      <c r="B404" s="82"/>
      <c r="C404" s="82"/>
      <c r="D404" s="82"/>
    </row>
    <row r="405" spans="1:4" x14ac:dyDescent="0.25">
      <c r="A405" s="81"/>
      <c r="B405" s="82"/>
      <c r="C405" s="82"/>
      <c r="D405" s="82"/>
    </row>
    <row r="406" spans="1:4" x14ac:dyDescent="0.25">
      <c r="A406" s="81"/>
      <c r="B406" s="82"/>
      <c r="C406" s="82"/>
      <c r="D406" s="82"/>
    </row>
    <row r="407" spans="1:4" x14ac:dyDescent="0.25">
      <c r="A407" s="81"/>
      <c r="B407" s="82"/>
      <c r="C407" s="82"/>
      <c r="D407" s="82"/>
    </row>
    <row r="408" spans="1:4" x14ac:dyDescent="0.25">
      <c r="A408" s="81"/>
      <c r="B408" s="82"/>
      <c r="C408" s="82"/>
      <c r="D408" s="82"/>
    </row>
    <row r="409" spans="1:4" x14ac:dyDescent="0.25">
      <c r="A409" s="81"/>
      <c r="B409" s="82"/>
      <c r="C409" s="82"/>
      <c r="D409" s="82"/>
    </row>
    <row r="410" spans="1:4" x14ac:dyDescent="0.25">
      <c r="A410" s="81"/>
      <c r="B410" s="82"/>
      <c r="C410" s="82"/>
      <c r="D410" s="82"/>
    </row>
    <row r="411" spans="1:4" x14ac:dyDescent="0.25">
      <c r="A411" s="81"/>
      <c r="B411" s="82"/>
      <c r="C411" s="82"/>
      <c r="D411" s="82"/>
    </row>
    <row r="412" spans="1:4" x14ac:dyDescent="0.25">
      <c r="A412" s="81"/>
      <c r="B412" s="82"/>
      <c r="C412" s="82"/>
      <c r="D412" s="82"/>
    </row>
    <row r="413" spans="1:4" x14ac:dyDescent="0.25">
      <c r="A413" s="81"/>
      <c r="B413" s="82"/>
      <c r="C413" s="82"/>
      <c r="D413" s="82"/>
    </row>
    <row r="414" spans="1:4" x14ac:dyDescent="0.25">
      <c r="A414" s="81"/>
      <c r="B414" s="82"/>
      <c r="C414" s="82"/>
      <c r="D414" s="82"/>
    </row>
    <row r="415" spans="1:4" x14ac:dyDescent="0.25">
      <c r="A415" s="81"/>
      <c r="B415" s="82"/>
      <c r="C415" s="82"/>
      <c r="D415" s="82"/>
    </row>
    <row r="416" spans="1:4" x14ac:dyDescent="0.25">
      <c r="A416" s="81"/>
      <c r="B416" s="82"/>
      <c r="C416" s="82"/>
      <c r="D416" s="82"/>
    </row>
    <row r="417" spans="1:4" x14ac:dyDescent="0.25">
      <c r="A417" s="81"/>
      <c r="B417" s="82"/>
      <c r="C417" s="82"/>
      <c r="D417" s="82"/>
    </row>
    <row r="418" spans="1:4" x14ac:dyDescent="0.25">
      <c r="A418" s="81"/>
      <c r="B418" s="82"/>
      <c r="C418" s="82"/>
      <c r="D418" s="82"/>
    </row>
    <row r="419" spans="1:4" x14ac:dyDescent="0.25">
      <c r="A419" s="81"/>
      <c r="B419" s="82"/>
      <c r="C419" s="82"/>
      <c r="D419" s="82"/>
    </row>
    <row r="420" spans="1:4" x14ac:dyDescent="0.25">
      <c r="A420" s="81"/>
      <c r="B420" s="82"/>
      <c r="C420" s="82"/>
      <c r="D420" s="82"/>
    </row>
    <row r="421" spans="1:4" x14ac:dyDescent="0.25">
      <c r="A421" s="81"/>
      <c r="B421" s="82"/>
      <c r="C421" s="82"/>
      <c r="D421" s="82"/>
    </row>
    <row r="422" spans="1:4" x14ac:dyDescent="0.25">
      <c r="A422" s="81"/>
      <c r="B422" s="82"/>
      <c r="C422" s="82"/>
      <c r="D422" s="82"/>
    </row>
    <row r="423" spans="1:4" x14ac:dyDescent="0.25">
      <c r="A423" s="81"/>
      <c r="B423" s="82"/>
      <c r="C423" s="82"/>
      <c r="D423" s="82"/>
    </row>
    <row r="424" spans="1:4" x14ac:dyDescent="0.25">
      <c r="A424" s="81"/>
      <c r="B424" s="82"/>
      <c r="C424" s="82"/>
      <c r="D424" s="82"/>
    </row>
    <row r="425" spans="1:4" x14ac:dyDescent="0.25">
      <c r="A425" s="81"/>
      <c r="B425" s="82"/>
      <c r="C425" s="82"/>
      <c r="D425" s="82"/>
    </row>
    <row r="426" spans="1:4" x14ac:dyDescent="0.25">
      <c r="A426" s="81"/>
      <c r="B426" s="82"/>
      <c r="C426" s="82"/>
      <c r="D426" s="82"/>
    </row>
    <row r="427" spans="1:4" x14ac:dyDescent="0.25">
      <c r="A427" s="81"/>
      <c r="B427" s="82"/>
      <c r="C427" s="82"/>
      <c r="D427" s="82"/>
    </row>
    <row r="428" spans="1:4" x14ac:dyDescent="0.25">
      <c r="A428" s="81"/>
      <c r="B428" s="82"/>
      <c r="C428" s="82"/>
      <c r="D428" s="82"/>
    </row>
    <row r="429" spans="1:4" x14ac:dyDescent="0.25">
      <c r="A429" s="81"/>
      <c r="B429" s="82"/>
      <c r="C429" s="82"/>
      <c r="D429" s="82"/>
    </row>
    <row r="430" spans="1:4" x14ac:dyDescent="0.25">
      <c r="A430" s="81"/>
      <c r="B430" s="82"/>
      <c r="C430" s="82"/>
      <c r="D430" s="82"/>
    </row>
    <row r="431" spans="1:4" x14ac:dyDescent="0.25">
      <c r="A431" s="81"/>
      <c r="B431" s="82"/>
      <c r="C431" s="82"/>
      <c r="D431" s="82"/>
    </row>
    <row r="432" spans="1:4" x14ac:dyDescent="0.25">
      <c r="A432" s="81"/>
      <c r="B432" s="82"/>
      <c r="C432" s="82"/>
      <c r="D432" s="82"/>
    </row>
    <row r="433" spans="1:4" x14ac:dyDescent="0.25">
      <c r="A433" s="81"/>
      <c r="B433" s="82"/>
      <c r="C433" s="82"/>
      <c r="D433" s="82"/>
    </row>
    <row r="434" spans="1:4" x14ac:dyDescent="0.25">
      <c r="A434" s="81"/>
      <c r="B434" s="82"/>
      <c r="C434" s="82"/>
      <c r="D434" s="82"/>
    </row>
    <row r="435" spans="1:4" x14ac:dyDescent="0.25">
      <c r="A435" s="81"/>
      <c r="B435" s="82"/>
      <c r="C435" s="82"/>
      <c r="D435" s="82"/>
    </row>
    <row r="436" spans="1:4" x14ac:dyDescent="0.25">
      <c r="A436" s="81"/>
      <c r="B436" s="82"/>
      <c r="C436" s="82"/>
      <c r="D436" s="82"/>
    </row>
    <row r="437" spans="1:4" x14ac:dyDescent="0.25">
      <c r="A437" s="81"/>
      <c r="B437" s="82"/>
      <c r="C437" s="82"/>
      <c r="D437" s="82"/>
    </row>
    <row r="438" spans="1:4" x14ac:dyDescent="0.25">
      <c r="A438" s="81"/>
      <c r="B438" s="82"/>
      <c r="C438" s="82"/>
      <c r="D438" s="82"/>
    </row>
    <row r="439" spans="1:4" x14ac:dyDescent="0.25">
      <c r="A439" s="81"/>
      <c r="B439" s="82"/>
      <c r="C439" s="82"/>
      <c r="D439" s="82"/>
    </row>
    <row r="440" spans="1:4" x14ac:dyDescent="0.25">
      <c r="A440" s="81"/>
      <c r="B440" s="82"/>
      <c r="C440" s="82"/>
      <c r="D440" s="82"/>
    </row>
    <row r="441" spans="1:4" x14ac:dyDescent="0.25">
      <c r="A441" s="81"/>
      <c r="B441" s="82"/>
      <c r="C441" s="82"/>
      <c r="D441" s="82"/>
    </row>
    <row r="442" spans="1:4" x14ac:dyDescent="0.25">
      <c r="A442" s="81"/>
      <c r="B442" s="82"/>
      <c r="C442" s="82"/>
      <c r="D442" s="82"/>
    </row>
    <row r="443" spans="1:4" x14ac:dyDescent="0.25">
      <c r="A443" s="81"/>
      <c r="B443" s="82"/>
      <c r="C443" s="82"/>
      <c r="D443" s="82"/>
    </row>
    <row r="444" spans="1:4" x14ac:dyDescent="0.25">
      <c r="A444" s="81"/>
      <c r="B444" s="82"/>
      <c r="C444" s="82"/>
      <c r="D444" s="82"/>
    </row>
    <row r="445" spans="1:4" x14ac:dyDescent="0.25">
      <c r="A445" s="81"/>
      <c r="B445" s="82"/>
      <c r="C445" s="82"/>
      <c r="D445" s="82"/>
    </row>
    <row r="446" spans="1:4" x14ac:dyDescent="0.25">
      <c r="A446" s="81"/>
      <c r="B446" s="82"/>
      <c r="C446" s="82"/>
      <c r="D446" s="82"/>
    </row>
    <row r="447" spans="1:4" x14ac:dyDescent="0.25">
      <c r="A447" s="81"/>
      <c r="B447" s="82"/>
      <c r="C447" s="82"/>
      <c r="D447" s="82"/>
    </row>
    <row r="448" spans="1:4" x14ac:dyDescent="0.25">
      <c r="A448" s="81"/>
      <c r="B448" s="82"/>
      <c r="C448" s="82"/>
      <c r="D448" s="82"/>
    </row>
    <row r="449" spans="1:4" x14ac:dyDescent="0.25">
      <c r="A449" s="81"/>
      <c r="B449" s="82"/>
      <c r="C449" s="82"/>
      <c r="D449" s="82"/>
    </row>
    <row r="450" spans="1:4" x14ac:dyDescent="0.25">
      <c r="A450" s="81"/>
      <c r="B450" s="82"/>
      <c r="C450" s="82"/>
      <c r="D450" s="82"/>
    </row>
    <row r="451" spans="1:4" x14ac:dyDescent="0.25">
      <c r="A451" s="81"/>
      <c r="B451" s="82"/>
      <c r="C451" s="82"/>
      <c r="D451" s="82"/>
    </row>
    <row r="452" spans="1:4" x14ac:dyDescent="0.25">
      <c r="A452" s="81"/>
      <c r="B452" s="82"/>
      <c r="C452" s="82"/>
      <c r="D452" s="82"/>
    </row>
    <row r="453" spans="1:4" x14ac:dyDescent="0.25">
      <c r="A453" s="81"/>
      <c r="B453" s="82"/>
      <c r="C453" s="82"/>
      <c r="D453" s="82"/>
    </row>
    <row r="454" spans="1:4" x14ac:dyDescent="0.25">
      <c r="A454" s="81"/>
      <c r="B454" s="82"/>
      <c r="C454" s="82"/>
      <c r="D454" s="82"/>
    </row>
    <row r="455" spans="1:4" x14ac:dyDescent="0.25">
      <c r="A455" s="81"/>
      <c r="B455" s="82"/>
      <c r="C455" s="82"/>
      <c r="D455" s="82"/>
    </row>
    <row r="456" spans="1:4" x14ac:dyDescent="0.25">
      <c r="A456" s="81"/>
      <c r="B456" s="82"/>
      <c r="C456" s="82"/>
      <c r="D456" s="82"/>
    </row>
    <row r="457" spans="1:4" x14ac:dyDescent="0.25">
      <c r="A457" s="81"/>
      <c r="B457" s="82"/>
      <c r="C457" s="82"/>
      <c r="D457" s="82"/>
    </row>
    <row r="458" spans="1:4" x14ac:dyDescent="0.25">
      <c r="A458" s="81"/>
      <c r="B458" s="82"/>
      <c r="C458" s="82"/>
      <c r="D458" s="82"/>
    </row>
    <row r="459" spans="1:4" x14ac:dyDescent="0.25">
      <c r="A459" s="81"/>
      <c r="B459" s="82"/>
      <c r="C459" s="82"/>
      <c r="D459" s="82"/>
    </row>
    <row r="460" spans="1:4" x14ac:dyDescent="0.25">
      <c r="A460" s="81"/>
      <c r="B460" s="82"/>
      <c r="C460" s="82"/>
      <c r="D460" s="82"/>
    </row>
    <row r="461" spans="1:4" x14ac:dyDescent="0.25">
      <c r="A461" s="81"/>
      <c r="B461" s="82"/>
      <c r="C461" s="82"/>
      <c r="D461" s="82"/>
    </row>
    <row r="462" spans="1:4" x14ac:dyDescent="0.25">
      <c r="A462" s="81"/>
      <c r="B462" s="82"/>
      <c r="C462" s="82"/>
      <c r="D462" s="82"/>
    </row>
    <row r="463" spans="1:4" x14ac:dyDescent="0.25">
      <c r="A463" s="81"/>
      <c r="B463" s="82"/>
      <c r="C463" s="82"/>
      <c r="D463" s="82"/>
    </row>
    <row r="464" spans="1:4" x14ac:dyDescent="0.25">
      <c r="A464" s="81"/>
      <c r="B464" s="82"/>
      <c r="C464" s="82"/>
      <c r="D464" s="82"/>
    </row>
    <row r="465" spans="1:4" x14ac:dyDescent="0.25">
      <c r="A465" s="81"/>
      <c r="B465" s="82"/>
      <c r="C465" s="82"/>
      <c r="D465" s="82"/>
    </row>
    <row r="466" spans="1:4" x14ac:dyDescent="0.25">
      <c r="A466" s="81"/>
      <c r="B466" s="82"/>
      <c r="C466" s="82"/>
      <c r="D466" s="82"/>
    </row>
    <row r="467" spans="1:4" x14ac:dyDescent="0.25">
      <c r="A467" s="81"/>
      <c r="B467" s="82"/>
      <c r="C467" s="82"/>
      <c r="D467" s="82"/>
    </row>
    <row r="468" spans="1:4" x14ac:dyDescent="0.25">
      <c r="A468" s="81"/>
      <c r="B468" s="82"/>
      <c r="C468" s="82"/>
      <c r="D468" s="82"/>
    </row>
    <row r="469" spans="1:4" x14ac:dyDescent="0.25">
      <c r="A469" s="81"/>
      <c r="B469" s="82"/>
      <c r="C469" s="82"/>
      <c r="D469" s="82"/>
    </row>
    <row r="470" spans="1:4" x14ac:dyDescent="0.25">
      <c r="A470" s="81"/>
      <c r="B470" s="82"/>
      <c r="C470" s="82"/>
      <c r="D470" s="82"/>
    </row>
    <row r="471" spans="1:4" x14ac:dyDescent="0.25">
      <c r="A471" s="81"/>
      <c r="B471" s="82"/>
      <c r="C471" s="82"/>
      <c r="D471" s="82"/>
    </row>
    <row r="472" spans="1:4" x14ac:dyDescent="0.25">
      <c r="A472" s="81"/>
      <c r="B472" s="82"/>
      <c r="C472" s="82"/>
      <c r="D472" s="82"/>
    </row>
    <row r="473" spans="1:4" x14ac:dyDescent="0.25">
      <c r="A473" s="81"/>
      <c r="B473" s="82"/>
      <c r="C473" s="82"/>
      <c r="D473" s="82"/>
    </row>
    <row r="474" spans="1:4" x14ac:dyDescent="0.25">
      <c r="A474" s="81"/>
      <c r="B474" s="82"/>
      <c r="C474" s="82"/>
      <c r="D474" s="82"/>
    </row>
    <row r="475" spans="1:4" x14ac:dyDescent="0.25">
      <c r="A475" s="81"/>
      <c r="B475" s="82"/>
      <c r="C475" s="82"/>
      <c r="D475" s="82"/>
    </row>
    <row r="476" spans="1:4" x14ac:dyDescent="0.25">
      <c r="A476" s="81"/>
      <c r="B476" s="82"/>
      <c r="C476" s="82"/>
      <c r="D476" s="82"/>
    </row>
    <row r="477" spans="1:4" x14ac:dyDescent="0.25">
      <c r="A477" s="81"/>
      <c r="B477" s="82"/>
      <c r="C477" s="82"/>
      <c r="D477" s="82"/>
    </row>
    <row r="478" spans="1:4" x14ac:dyDescent="0.25">
      <c r="A478" s="81"/>
      <c r="B478" s="82"/>
      <c r="C478" s="82"/>
      <c r="D478" s="82"/>
    </row>
    <row r="479" spans="1:4" x14ac:dyDescent="0.25">
      <c r="A479" s="81"/>
      <c r="B479" s="82"/>
      <c r="C479" s="82"/>
      <c r="D479" s="82"/>
    </row>
    <row r="480" spans="1:4" x14ac:dyDescent="0.25">
      <c r="A480" s="81"/>
      <c r="B480" s="82"/>
      <c r="C480" s="82"/>
      <c r="D480" s="82"/>
    </row>
    <row r="481" spans="1:4" x14ac:dyDescent="0.25">
      <c r="A481" s="81"/>
      <c r="B481" s="82"/>
      <c r="C481" s="82"/>
      <c r="D481" s="82"/>
    </row>
    <row r="482" spans="1:4" x14ac:dyDescent="0.25">
      <c r="A482" s="81"/>
      <c r="B482" s="82"/>
      <c r="C482" s="82"/>
      <c r="D482" s="82"/>
    </row>
    <row r="483" spans="1:4" x14ac:dyDescent="0.25">
      <c r="A483" s="81"/>
      <c r="B483" s="82"/>
      <c r="C483" s="82"/>
      <c r="D483" s="82"/>
    </row>
    <row r="484" spans="1:4" x14ac:dyDescent="0.25">
      <c r="A484" s="81"/>
      <c r="B484" s="82"/>
      <c r="C484" s="82"/>
      <c r="D484" s="82"/>
    </row>
    <row r="485" spans="1:4" x14ac:dyDescent="0.25">
      <c r="A485" s="81"/>
      <c r="B485" s="82"/>
      <c r="C485" s="82"/>
      <c r="D485" s="82"/>
    </row>
    <row r="486" spans="1:4" x14ac:dyDescent="0.25">
      <c r="A486" s="81"/>
      <c r="B486" s="82"/>
      <c r="C486" s="82"/>
      <c r="D486" s="82"/>
    </row>
    <row r="487" spans="1:4" x14ac:dyDescent="0.25">
      <c r="A487" s="81"/>
      <c r="B487" s="82"/>
      <c r="C487" s="82"/>
      <c r="D487" s="82"/>
    </row>
    <row r="488" spans="1:4" x14ac:dyDescent="0.25">
      <c r="A488" s="81"/>
      <c r="B488" s="82"/>
      <c r="C488" s="82"/>
      <c r="D488" s="82"/>
    </row>
    <row r="489" spans="1:4" x14ac:dyDescent="0.25">
      <c r="A489" s="81"/>
      <c r="B489" s="82"/>
      <c r="C489" s="82"/>
      <c r="D489" s="82"/>
    </row>
    <row r="490" spans="1:4" x14ac:dyDescent="0.25">
      <c r="A490" s="81"/>
      <c r="B490" s="82"/>
      <c r="C490" s="82"/>
      <c r="D490" s="82"/>
    </row>
    <row r="491" spans="1:4" x14ac:dyDescent="0.25">
      <c r="A491" s="81"/>
      <c r="B491" s="82"/>
      <c r="C491" s="82"/>
      <c r="D491" s="82"/>
    </row>
    <row r="492" spans="1:4" x14ac:dyDescent="0.25">
      <c r="A492" s="81"/>
      <c r="B492" s="82"/>
      <c r="C492" s="82"/>
      <c r="D492" s="82"/>
    </row>
    <row r="493" spans="1:4" x14ac:dyDescent="0.25">
      <c r="A493" s="81"/>
      <c r="B493" s="82"/>
      <c r="C493" s="82"/>
      <c r="D493" s="82"/>
    </row>
    <row r="494" spans="1:4" x14ac:dyDescent="0.25">
      <c r="A494" s="81"/>
      <c r="B494" s="82"/>
      <c r="C494" s="82"/>
      <c r="D494" s="82"/>
    </row>
    <row r="495" spans="1:4" x14ac:dyDescent="0.25">
      <c r="A495" s="81"/>
      <c r="B495" s="82"/>
      <c r="C495" s="82"/>
      <c r="D495" s="82"/>
    </row>
    <row r="496" spans="1:4" x14ac:dyDescent="0.25">
      <c r="A496" s="81"/>
      <c r="B496" s="82"/>
      <c r="C496" s="82"/>
      <c r="D496" s="82"/>
    </row>
    <row r="497" spans="1:4" x14ac:dyDescent="0.25">
      <c r="A497" s="81"/>
      <c r="B497" s="82"/>
      <c r="C497" s="82"/>
      <c r="D497" s="82"/>
    </row>
    <row r="498" spans="1:4" x14ac:dyDescent="0.25">
      <c r="A498" s="81"/>
      <c r="B498" s="82"/>
      <c r="C498" s="82"/>
      <c r="D498" s="82"/>
    </row>
    <row r="499" spans="1:4" x14ac:dyDescent="0.25">
      <c r="A499" s="81"/>
      <c r="B499" s="82"/>
      <c r="C499" s="82"/>
      <c r="D499" s="82"/>
    </row>
    <row r="500" spans="1:4" x14ac:dyDescent="0.25">
      <c r="A500" s="81"/>
      <c r="B500" s="82"/>
      <c r="C500" s="82"/>
      <c r="D500" s="82"/>
    </row>
    <row r="501" spans="1:4" x14ac:dyDescent="0.25">
      <c r="A501" s="81"/>
      <c r="B501" s="82"/>
      <c r="C501" s="82"/>
      <c r="D501" s="82"/>
    </row>
    <row r="502" spans="1:4" x14ac:dyDescent="0.25">
      <c r="A502" s="81"/>
      <c r="B502" s="82"/>
      <c r="C502" s="82"/>
      <c r="D502" s="82"/>
    </row>
    <row r="503" spans="1:4" x14ac:dyDescent="0.25">
      <c r="A503" s="81"/>
      <c r="B503" s="82"/>
      <c r="C503" s="82"/>
      <c r="D503" s="82"/>
    </row>
    <row r="504" spans="1:4" x14ac:dyDescent="0.25">
      <c r="A504" s="81"/>
      <c r="B504" s="82"/>
      <c r="C504" s="82"/>
      <c r="D504" s="82"/>
    </row>
    <row r="505" spans="1:4" x14ac:dyDescent="0.25">
      <c r="A505" s="81"/>
      <c r="B505" s="82"/>
      <c r="C505" s="82"/>
      <c r="D505" s="82"/>
    </row>
    <row r="506" spans="1:4" x14ac:dyDescent="0.25">
      <c r="A506" s="81"/>
      <c r="B506" s="82"/>
      <c r="C506" s="82"/>
      <c r="D506" s="82"/>
    </row>
    <row r="507" spans="1:4" x14ac:dyDescent="0.25">
      <c r="A507" s="81"/>
      <c r="B507" s="82"/>
      <c r="C507" s="82"/>
      <c r="D507" s="82"/>
    </row>
    <row r="508" spans="1:4" x14ac:dyDescent="0.25">
      <c r="A508" s="81"/>
      <c r="B508" s="82"/>
      <c r="C508" s="82"/>
      <c r="D508" s="82"/>
    </row>
    <row r="509" spans="1:4" x14ac:dyDescent="0.25">
      <c r="A509" s="81"/>
      <c r="B509" s="82"/>
      <c r="C509" s="82"/>
      <c r="D509" s="82"/>
    </row>
    <row r="510" spans="1:4" x14ac:dyDescent="0.25">
      <c r="A510" s="81"/>
      <c r="B510" s="82"/>
      <c r="C510" s="82"/>
      <c r="D510" s="82"/>
    </row>
    <row r="511" spans="1:4" x14ac:dyDescent="0.25">
      <c r="A511" s="81"/>
      <c r="B511" s="82"/>
      <c r="C511" s="82"/>
      <c r="D511" s="82"/>
    </row>
    <row r="512" spans="1:4" x14ac:dyDescent="0.25">
      <c r="A512" s="81"/>
      <c r="B512" s="82"/>
      <c r="C512" s="82"/>
      <c r="D512" s="82"/>
    </row>
    <row r="513" spans="1:4" x14ac:dyDescent="0.25">
      <c r="A513" s="81"/>
      <c r="B513" s="82"/>
      <c r="C513" s="82"/>
      <c r="D513" s="82"/>
    </row>
    <row r="514" spans="1:4" x14ac:dyDescent="0.25">
      <c r="A514" s="81"/>
      <c r="B514" s="82"/>
      <c r="C514" s="82"/>
      <c r="D514" s="82"/>
    </row>
    <row r="515" spans="1:4" x14ac:dyDescent="0.25">
      <c r="A515" s="81"/>
      <c r="B515" s="82"/>
      <c r="C515" s="82"/>
      <c r="D515" s="82"/>
    </row>
    <row r="516" spans="1:4" x14ac:dyDescent="0.25">
      <c r="A516" s="81"/>
      <c r="B516" s="82"/>
      <c r="C516" s="82"/>
      <c r="D516" s="82"/>
    </row>
    <row r="517" spans="1:4" x14ac:dyDescent="0.25">
      <c r="A517" s="81"/>
      <c r="B517" s="82"/>
      <c r="C517" s="82"/>
      <c r="D517" s="82"/>
    </row>
    <row r="518" spans="1:4" x14ac:dyDescent="0.25">
      <c r="A518" s="81"/>
      <c r="B518" s="82"/>
      <c r="C518" s="82"/>
      <c r="D518" s="82"/>
    </row>
    <row r="519" spans="1:4" x14ac:dyDescent="0.25">
      <c r="A519" s="81"/>
      <c r="B519" s="82"/>
      <c r="C519" s="82"/>
      <c r="D519" s="82"/>
    </row>
    <row r="520" spans="1:4" x14ac:dyDescent="0.25">
      <c r="A520" s="81"/>
      <c r="B520" s="82"/>
      <c r="C520" s="82"/>
      <c r="D520" s="82"/>
    </row>
    <row r="521" spans="1:4" x14ac:dyDescent="0.25">
      <c r="A521" s="81"/>
      <c r="B521" s="82"/>
      <c r="C521" s="82"/>
      <c r="D521" s="82"/>
    </row>
    <row r="522" spans="1:4" x14ac:dyDescent="0.25">
      <c r="A522" s="81"/>
      <c r="B522" s="82"/>
      <c r="C522" s="82"/>
      <c r="D522" s="82"/>
    </row>
    <row r="523" spans="1:4" x14ac:dyDescent="0.25">
      <c r="A523" s="81"/>
      <c r="B523" s="82"/>
      <c r="C523" s="82"/>
      <c r="D523" s="82"/>
    </row>
    <row r="524" spans="1:4" x14ac:dyDescent="0.25">
      <c r="A524" s="81"/>
      <c r="B524" s="82"/>
      <c r="C524" s="82"/>
      <c r="D524" s="82"/>
    </row>
    <row r="525" spans="1:4" x14ac:dyDescent="0.25">
      <c r="A525" s="81"/>
      <c r="B525" s="82"/>
      <c r="C525" s="82"/>
      <c r="D525" s="82"/>
    </row>
    <row r="526" spans="1:4" x14ac:dyDescent="0.25">
      <c r="A526" s="81"/>
      <c r="B526" s="82"/>
      <c r="C526" s="82"/>
      <c r="D526" s="82"/>
    </row>
  </sheetData>
  <mergeCells count="38">
    <mergeCell ref="A50:B50"/>
    <mergeCell ref="A51:B51"/>
    <mergeCell ref="A109:B109"/>
    <mergeCell ref="A61:B61"/>
    <mergeCell ref="A62:B62"/>
    <mergeCell ref="A71:B71"/>
    <mergeCell ref="A89:B89"/>
    <mergeCell ref="A99:B99"/>
    <mergeCell ref="A108:B108"/>
    <mergeCell ref="A102:B102"/>
    <mergeCell ref="A103:B103"/>
    <mergeCell ref="A43:B43"/>
    <mergeCell ref="A5:B5"/>
    <mergeCell ref="A6:D6"/>
    <mergeCell ref="A7:D7"/>
    <mergeCell ref="A10:A11"/>
    <mergeCell ref="B10:B11"/>
    <mergeCell ref="C10:D10"/>
    <mergeCell ref="A12:B12"/>
    <mergeCell ref="A13:B13"/>
    <mergeCell ref="A16:B16"/>
    <mergeCell ref="A19:B19"/>
    <mergeCell ref="A22:B22"/>
    <mergeCell ref="A29:B29"/>
    <mergeCell ref="A37:B37"/>
    <mergeCell ref="A40:B40"/>
    <mergeCell ref="A200:B200"/>
    <mergeCell ref="A205:B205"/>
    <mergeCell ref="A165:B165"/>
    <mergeCell ref="A166:B166"/>
    <mergeCell ref="A175:B175"/>
    <mergeCell ref="A182:B182"/>
    <mergeCell ref="A191:B191"/>
    <mergeCell ref="A140:B140"/>
    <mergeCell ref="A149:B149"/>
    <mergeCell ref="A160:B160"/>
    <mergeCell ref="A58:B58"/>
    <mergeCell ref="A196:B196"/>
  </mergeCells>
  <pageMargins left="0.70866141732283472" right="0.70866141732283472" top="0.74803149606299213" bottom="0.74803149606299213" header="0.31496062992125984" footer="0.31496062992125984"/>
  <pageSetup paperSize="9" scale="73"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28" workbookViewId="0">
      <selection activeCell="F29" sqref="F29"/>
    </sheetView>
  </sheetViews>
  <sheetFormatPr defaultRowHeight="12.75" x14ac:dyDescent="0.2"/>
  <cols>
    <col min="1" max="1" width="42.7109375" style="25" customWidth="1"/>
    <col min="2" max="2" width="24.28515625" style="35" customWidth="1"/>
    <col min="3" max="3" width="17.42578125" style="13" customWidth="1"/>
    <col min="4" max="4" width="16.42578125" style="8" customWidth="1"/>
    <col min="5" max="5" width="9.140625" style="8"/>
    <col min="6" max="6" width="13.85546875" style="8" bestFit="1" customWidth="1"/>
    <col min="7" max="253" width="9.140625" style="8"/>
    <col min="254" max="254" width="42.7109375" style="8" customWidth="1"/>
    <col min="255" max="255" width="23.42578125" style="8" customWidth="1"/>
    <col min="256" max="256" width="14.42578125" style="8" customWidth="1"/>
    <col min="257" max="257" width="11.5703125" style="8" customWidth="1"/>
    <col min="258" max="258" width="14.28515625" style="8" customWidth="1"/>
    <col min="259" max="509" width="9.140625" style="8"/>
    <col min="510" max="510" width="42.7109375" style="8" customWidth="1"/>
    <col min="511" max="511" width="23.42578125" style="8" customWidth="1"/>
    <col min="512" max="512" width="14.42578125" style="8" customWidth="1"/>
    <col min="513" max="513" width="11.5703125" style="8" customWidth="1"/>
    <col min="514" max="514" width="14.28515625" style="8" customWidth="1"/>
    <col min="515" max="765" width="9.140625" style="8"/>
    <col min="766" max="766" width="42.7109375" style="8" customWidth="1"/>
    <col min="767" max="767" width="23.42578125" style="8" customWidth="1"/>
    <col min="768" max="768" width="14.42578125" style="8" customWidth="1"/>
    <col min="769" max="769" width="11.5703125" style="8" customWidth="1"/>
    <col min="770" max="770" width="14.28515625" style="8" customWidth="1"/>
    <col min="771" max="1021" width="9.140625" style="8"/>
    <col min="1022" max="1022" width="42.7109375" style="8" customWidth="1"/>
    <col min="1023" max="1023" width="23.42578125" style="8" customWidth="1"/>
    <col min="1024" max="1024" width="14.42578125" style="8" customWidth="1"/>
    <col min="1025" max="1025" width="11.5703125" style="8" customWidth="1"/>
    <col min="1026" max="1026" width="14.28515625" style="8" customWidth="1"/>
    <col min="1027" max="1277" width="9.140625" style="8"/>
    <col min="1278" max="1278" width="42.7109375" style="8" customWidth="1"/>
    <col min="1279" max="1279" width="23.42578125" style="8" customWidth="1"/>
    <col min="1280" max="1280" width="14.42578125" style="8" customWidth="1"/>
    <col min="1281" max="1281" width="11.5703125" style="8" customWidth="1"/>
    <col min="1282" max="1282" width="14.28515625" style="8" customWidth="1"/>
    <col min="1283" max="1533" width="9.140625" style="8"/>
    <col min="1534" max="1534" width="42.7109375" style="8" customWidth="1"/>
    <col min="1535" max="1535" width="23.42578125" style="8" customWidth="1"/>
    <col min="1536" max="1536" width="14.42578125" style="8" customWidth="1"/>
    <col min="1537" max="1537" width="11.5703125" style="8" customWidth="1"/>
    <col min="1538" max="1538" width="14.28515625" style="8" customWidth="1"/>
    <col min="1539" max="1789" width="9.140625" style="8"/>
    <col min="1790" max="1790" width="42.7109375" style="8" customWidth="1"/>
    <col min="1791" max="1791" width="23.42578125" style="8" customWidth="1"/>
    <col min="1792" max="1792" width="14.42578125" style="8" customWidth="1"/>
    <col min="1793" max="1793" width="11.5703125" style="8" customWidth="1"/>
    <col min="1794" max="1794" width="14.28515625" style="8" customWidth="1"/>
    <col min="1795" max="2045" width="9.140625" style="8"/>
    <col min="2046" max="2046" width="42.7109375" style="8" customWidth="1"/>
    <col min="2047" max="2047" width="23.42578125" style="8" customWidth="1"/>
    <col min="2048" max="2048" width="14.42578125" style="8" customWidth="1"/>
    <col min="2049" max="2049" width="11.5703125" style="8" customWidth="1"/>
    <col min="2050" max="2050" width="14.28515625" style="8" customWidth="1"/>
    <col min="2051" max="2301" width="9.140625" style="8"/>
    <col min="2302" max="2302" width="42.7109375" style="8" customWidth="1"/>
    <col min="2303" max="2303" width="23.42578125" style="8" customWidth="1"/>
    <col min="2304" max="2304" width="14.42578125" style="8" customWidth="1"/>
    <col min="2305" max="2305" width="11.5703125" style="8" customWidth="1"/>
    <col min="2306" max="2306" width="14.28515625" style="8" customWidth="1"/>
    <col min="2307" max="2557" width="9.140625" style="8"/>
    <col min="2558" max="2558" width="42.7109375" style="8" customWidth="1"/>
    <col min="2559" max="2559" width="23.42578125" style="8" customWidth="1"/>
    <col min="2560" max="2560" width="14.42578125" style="8" customWidth="1"/>
    <col min="2561" max="2561" width="11.5703125" style="8" customWidth="1"/>
    <col min="2562" max="2562" width="14.28515625" style="8" customWidth="1"/>
    <col min="2563" max="2813" width="9.140625" style="8"/>
    <col min="2814" max="2814" width="42.7109375" style="8" customWidth="1"/>
    <col min="2815" max="2815" width="23.42578125" style="8" customWidth="1"/>
    <col min="2816" max="2816" width="14.42578125" style="8" customWidth="1"/>
    <col min="2817" max="2817" width="11.5703125" style="8" customWidth="1"/>
    <col min="2818" max="2818" width="14.28515625" style="8" customWidth="1"/>
    <col min="2819" max="3069" width="9.140625" style="8"/>
    <col min="3070" max="3070" width="42.7109375" style="8" customWidth="1"/>
    <col min="3071" max="3071" width="23.42578125" style="8" customWidth="1"/>
    <col min="3072" max="3072" width="14.42578125" style="8" customWidth="1"/>
    <col min="3073" max="3073" width="11.5703125" style="8" customWidth="1"/>
    <col min="3074" max="3074" width="14.28515625" style="8" customWidth="1"/>
    <col min="3075" max="3325" width="9.140625" style="8"/>
    <col min="3326" max="3326" width="42.7109375" style="8" customWidth="1"/>
    <col min="3327" max="3327" width="23.42578125" style="8" customWidth="1"/>
    <col min="3328" max="3328" width="14.42578125" style="8" customWidth="1"/>
    <col min="3329" max="3329" width="11.5703125" style="8" customWidth="1"/>
    <col min="3330" max="3330" width="14.28515625" style="8" customWidth="1"/>
    <col min="3331" max="3581" width="9.140625" style="8"/>
    <col min="3582" max="3582" width="42.7109375" style="8" customWidth="1"/>
    <col min="3583" max="3583" width="23.42578125" style="8" customWidth="1"/>
    <col min="3584" max="3584" width="14.42578125" style="8" customWidth="1"/>
    <col min="3585" max="3585" width="11.5703125" style="8" customWidth="1"/>
    <col min="3586" max="3586" width="14.28515625" style="8" customWidth="1"/>
    <col min="3587" max="3837" width="9.140625" style="8"/>
    <col min="3838" max="3838" width="42.7109375" style="8" customWidth="1"/>
    <col min="3839" max="3839" width="23.42578125" style="8" customWidth="1"/>
    <col min="3840" max="3840" width="14.42578125" style="8" customWidth="1"/>
    <col min="3841" max="3841" width="11.5703125" style="8" customWidth="1"/>
    <col min="3842" max="3842" width="14.28515625" style="8" customWidth="1"/>
    <col min="3843" max="4093" width="9.140625" style="8"/>
    <col min="4094" max="4094" width="42.7109375" style="8" customWidth="1"/>
    <col min="4095" max="4095" width="23.42578125" style="8" customWidth="1"/>
    <col min="4096" max="4096" width="14.42578125" style="8" customWidth="1"/>
    <col min="4097" max="4097" width="11.5703125" style="8" customWidth="1"/>
    <col min="4098" max="4098" width="14.28515625" style="8" customWidth="1"/>
    <col min="4099" max="4349" width="9.140625" style="8"/>
    <col min="4350" max="4350" width="42.7109375" style="8" customWidth="1"/>
    <col min="4351" max="4351" width="23.42578125" style="8" customWidth="1"/>
    <col min="4352" max="4352" width="14.42578125" style="8" customWidth="1"/>
    <col min="4353" max="4353" width="11.5703125" style="8" customWidth="1"/>
    <col min="4354" max="4354" width="14.28515625" style="8" customWidth="1"/>
    <col min="4355" max="4605" width="9.140625" style="8"/>
    <col min="4606" max="4606" width="42.7109375" style="8" customWidth="1"/>
    <col min="4607" max="4607" width="23.42578125" style="8" customWidth="1"/>
    <col min="4608" max="4608" width="14.42578125" style="8" customWidth="1"/>
    <col min="4609" max="4609" width="11.5703125" style="8" customWidth="1"/>
    <col min="4610" max="4610" width="14.28515625" style="8" customWidth="1"/>
    <col min="4611" max="4861" width="9.140625" style="8"/>
    <col min="4862" max="4862" width="42.7109375" style="8" customWidth="1"/>
    <col min="4863" max="4863" width="23.42578125" style="8" customWidth="1"/>
    <col min="4864" max="4864" width="14.42578125" style="8" customWidth="1"/>
    <col min="4865" max="4865" width="11.5703125" style="8" customWidth="1"/>
    <col min="4866" max="4866" width="14.28515625" style="8" customWidth="1"/>
    <col min="4867" max="5117" width="9.140625" style="8"/>
    <col min="5118" max="5118" width="42.7109375" style="8" customWidth="1"/>
    <col min="5119" max="5119" width="23.42578125" style="8" customWidth="1"/>
    <col min="5120" max="5120" width="14.42578125" style="8" customWidth="1"/>
    <col min="5121" max="5121" width="11.5703125" style="8" customWidth="1"/>
    <col min="5122" max="5122" width="14.28515625" style="8" customWidth="1"/>
    <col min="5123" max="5373" width="9.140625" style="8"/>
    <col min="5374" max="5374" width="42.7109375" style="8" customWidth="1"/>
    <col min="5375" max="5375" width="23.42578125" style="8" customWidth="1"/>
    <col min="5376" max="5376" width="14.42578125" style="8" customWidth="1"/>
    <col min="5377" max="5377" width="11.5703125" style="8" customWidth="1"/>
    <col min="5378" max="5378" width="14.28515625" style="8" customWidth="1"/>
    <col min="5379" max="5629" width="9.140625" style="8"/>
    <col min="5630" max="5630" width="42.7109375" style="8" customWidth="1"/>
    <col min="5631" max="5631" width="23.42578125" style="8" customWidth="1"/>
    <col min="5632" max="5632" width="14.42578125" style="8" customWidth="1"/>
    <col min="5633" max="5633" width="11.5703125" style="8" customWidth="1"/>
    <col min="5634" max="5634" width="14.28515625" style="8" customWidth="1"/>
    <col min="5635" max="5885" width="9.140625" style="8"/>
    <col min="5886" max="5886" width="42.7109375" style="8" customWidth="1"/>
    <col min="5887" max="5887" width="23.42578125" style="8" customWidth="1"/>
    <col min="5888" max="5888" width="14.42578125" style="8" customWidth="1"/>
    <col min="5889" max="5889" width="11.5703125" style="8" customWidth="1"/>
    <col min="5890" max="5890" width="14.28515625" style="8" customWidth="1"/>
    <col min="5891" max="6141" width="9.140625" style="8"/>
    <col min="6142" max="6142" width="42.7109375" style="8" customWidth="1"/>
    <col min="6143" max="6143" width="23.42578125" style="8" customWidth="1"/>
    <col min="6144" max="6144" width="14.42578125" style="8" customWidth="1"/>
    <col min="6145" max="6145" width="11.5703125" style="8" customWidth="1"/>
    <col min="6146" max="6146" width="14.28515625" style="8" customWidth="1"/>
    <col min="6147" max="6397" width="9.140625" style="8"/>
    <col min="6398" max="6398" width="42.7109375" style="8" customWidth="1"/>
    <col min="6399" max="6399" width="23.42578125" style="8" customWidth="1"/>
    <col min="6400" max="6400" width="14.42578125" style="8" customWidth="1"/>
    <col min="6401" max="6401" width="11.5703125" style="8" customWidth="1"/>
    <col min="6402" max="6402" width="14.28515625" style="8" customWidth="1"/>
    <col min="6403" max="6653" width="9.140625" style="8"/>
    <col min="6654" max="6654" width="42.7109375" style="8" customWidth="1"/>
    <col min="6655" max="6655" width="23.42578125" style="8" customWidth="1"/>
    <col min="6656" max="6656" width="14.42578125" style="8" customWidth="1"/>
    <col min="6657" max="6657" width="11.5703125" style="8" customWidth="1"/>
    <col min="6658" max="6658" width="14.28515625" style="8" customWidth="1"/>
    <col min="6659" max="6909" width="9.140625" style="8"/>
    <col min="6910" max="6910" width="42.7109375" style="8" customWidth="1"/>
    <col min="6911" max="6911" width="23.42578125" style="8" customWidth="1"/>
    <col min="6912" max="6912" width="14.42578125" style="8" customWidth="1"/>
    <col min="6913" max="6913" width="11.5703125" style="8" customWidth="1"/>
    <col min="6914" max="6914" width="14.28515625" style="8" customWidth="1"/>
    <col min="6915" max="7165" width="9.140625" style="8"/>
    <col min="7166" max="7166" width="42.7109375" style="8" customWidth="1"/>
    <col min="7167" max="7167" width="23.42578125" style="8" customWidth="1"/>
    <col min="7168" max="7168" width="14.42578125" style="8" customWidth="1"/>
    <col min="7169" max="7169" width="11.5703125" style="8" customWidth="1"/>
    <col min="7170" max="7170" width="14.28515625" style="8" customWidth="1"/>
    <col min="7171" max="7421" width="9.140625" style="8"/>
    <col min="7422" max="7422" width="42.7109375" style="8" customWidth="1"/>
    <col min="7423" max="7423" width="23.42578125" style="8" customWidth="1"/>
    <col min="7424" max="7424" width="14.42578125" style="8" customWidth="1"/>
    <col min="7425" max="7425" width="11.5703125" style="8" customWidth="1"/>
    <col min="7426" max="7426" width="14.28515625" style="8" customWidth="1"/>
    <col min="7427" max="7677" width="9.140625" style="8"/>
    <col min="7678" max="7678" width="42.7109375" style="8" customWidth="1"/>
    <col min="7679" max="7679" width="23.42578125" style="8" customWidth="1"/>
    <col min="7680" max="7680" width="14.42578125" style="8" customWidth="1"/>
    <col min="7681" max="7681" width="11.5703125" style="8" customWidth="1"/>
    <col min="7682" max="7682" width="14.28515625" style="8" customWidth="1"/>
    <col min="7683" max="7933" width="9.140625" style="8"/>
    <col min="7934" max="7934" width="42.7109375" style="8" customWidth="1"/>
    <col min="7935" max="7935" width="23.42578125" style="8" customWidth="1"/>
    <col min="7936" max="7936" width="14.42578125" style="8" customWidth="1"/>
    <col min="7937" max="7937" width="11.5703125" style="8" customWidth="1"/>
    <col min="7938" max="7938" width="14.28515625" style="8" customWidth="1"/>
    <col min="7939" max="8189" width="9.140625" style="8"/>
    <col min="8190" max="8190" width="42.7109375" style="8" customWidth="1"/>
    <col min="8191" max="8191" width="23.42578125" style="8" customWidth="1"/>
    <col min="8192" max="8192" width="14.42578125" style="8" customWidth="1"/>
    <col min="8193" max="8193" width="11.5703125" style="8" customWidth="1"/>
    <col min="8194" max="8194" width="14.28515625" style="8" customWidth="1"/>
    <col min="8195" max="8445" width="9.140625" style="8"/>
    <col min="8446" max="8446" width="42.7109375" style="8" customWidth="1"/>
    <col min="8447" max="8447" width="23.42578125" style="8" customWidth="1"/>
    <col min="8448" max="8448" width="14.42578125" style="8" customWidth="1"/>
    <col min="8449" max="8449" width="11.5703125" style="8" customWidth="1"/>
    <col min="8450" max="8450" width="14.28515625" style="8" customWidth="1"/>
    <col min="8451" max="8701" width="9.140625" style="8"/>
    <col min="8702" max="8702" width="42.7109375" style="8" customWidth="1"/>
    <col min="8703" max="8703" width="23.42578125" style="8" customWidth="1"/>
    <col min="8704" max="8704" width="14.42578125" style="8" customWidth="1"/>
    <col min="8705" max="8705" width="11.5703125" style="8" customWidth="1"/>
    <col min="8706" max="8706" width="14.28515625" style="8" customWidth="1"/>
    <col min="8707" max="8957" width="9.140625" style="8"/>
    <col min="8958" max="8958" width="42.7109375" style="8" customWidth="1"/>
    <col min="8959" max="8959" width="23.42578125" style="8" customWidth="1"/>
    <col min="8960" max="8960" width="14.42578125" style="8" customWidth="1"/>
    <col min="8961" max="8961" width="11.5703125" style="8" customWidth="1"/>
    <col min="8962" max="8962" width="14.28515625" style="8" customWidth="1"/>
    <col min="8963" max="9213" width="9.140625" style="8"/>
    <col min="9214" max="9214" width="42.7109375" style="8" customWidth="1"/>
    <col min="9215" max="9215" width="23.42578125" style="8" customWidth="1"/>
    <col min="9216" max="9216" width="14.42578125" style="8" customWidth="1"/>
    <col min="9217" max="9217" width="11.5703125" style="8" customWidth="1"/>
    <col min="9218" max="9218" width="14.28515625" style="8" customWidth="1"/>
    <col min="9219" max="9469" width="9.140625" style="8"/>
    <col min="9470" max="9470" width="42.7109375" style="8" customWidth="1"/>
    <col min="9471" max="9471" width="23.42578125" style="8" customWidth="1"/>
    <col min="9472" max="9472" width="14.42578125" style="8" customWidth="1"/>
    <col min="9473" max="9473" width="11.5703125" style="8" customWidth="1"/>
    <col min="9474" max="9474" width="14.28515625" style="8" customWidth="1"/>
    <col min="9475" max="9725" width="9.140625" style="8"/>
    <col min="9726" max="9726" width="42.7109375" style="8" customWidth="1"/>
    <col min="9727" max="9727" width="23.42578125" style="8" customWidth="1"/>
    <col min="9728" max="9728" width="14.42578125" style="8" customWidth="1"/>
    <col min="9729" max="9729" width="11.5703125" style="8" customWidth="1"/>
    <col min="9730" max="9730" width="14.28515625" style="8" customWidth="1"/>
    <col min="9731" max="9981" width="9.140625" style="8"/>
    <col min="9982" max="9982" width="42.7109375" style="8" customWidth="1"/>
    <col min="9983" max="9983" width="23.42578125" style="8" customWidth="1"/>
    <col min="9984" max="9984" width="14.42578125" style="8" customWidth="1"/>
    <col min="9985" max="9985" width="11.5703125" style="8" customWidth="1"/>
    <col min="9986" max="9986" width="14.28515625" style="8" customWidth="1"/>
    <col min="9987" max="10237" width="9.140625" style="8"/>
    <col min="10238" max="10238" width="42.7109375" style="8" customWidth="1"/>
    <col min="10239" max="10239" width="23.42578125" style="8" customWidth="1"/>
    <col min="10240" max="10240" width="14.42578125" style="8" customWidth="1"/>
    <col min="10241" max="10241" width="11.5703125" style="8" customWidth="1"/>
    <col min="10242" max="10242" width="14.28515625" style="8" customWidth="1"/>
    <col min="10243" max="10493" width="9.140625" style="8"/>
    <col min="10494" max="10494" width="42.7109375" style="8" customWidth="1"/>
    <col min="10495" max="10495" width="23.42578125" style="8" customWidth="1"/>
    <col min="10496" max="10496" width="14.42578125" style="8" customWidth="1"/>
    <col min="10497" max="10497" width="11.5703125" style="8" customWidth="1"/>
    <col min="10498" max="10498" width="14.28515625" style="8" customWidth="1"/>
    <col min="10499" max="10749" width="9.140625" style="8"/>
    <col min="10750" max="10750" width="42.7109375" style="8" customWidth="1"/>
    <col min="10751" max="10751" width="23.42578125" style="8" customWidth="1"/>
    <col min="10752" max="10752" width="14.42578125" style="8" customWidth="1"/>
    <col min="10753" max="10753" width="11.5703125" style="8" customWidth="1"/>
    <col min="10754" max="10754" width="14.28515625" style="8" customWidth="1"/>
    <col min="10755" max="11005" width="9.140625" style="8"/>
    <col min="11006" max="11006" width="42.7109375" style="8" customWidth="1"/>
    <col min="11007" max="11007" width="23.42578125" style="8" customWidth="1"/>
    <col min="11008" max="11008" width="14.42578125" style="8" customWidth="1"/>
    <col min="11009" max="11009" width="11.5703125" style="8" customWidth="1"/>
    <col min="11010" max="11010" width="14.28515625" style="8" customWidth="1"/>
    <col min="11011" max="11261" width="9.140625" style="8"/>
    <col min="11262" max="11262" width="42.7109375" style="8" customWidth="1"/>
    <col min="11263" max="11263" width="23.42578125" style="8" customWidth="1"/>
    <col min="11264" max="11264" width="14.42578125" style="8" customWidth="1"/>
    <col min="11265" max="11265" width="11.5703125" style="8" customWidth="1"/>
    <col min="11266" max="11266" width="14.28515625" style="8" customWidth="1"/>
    <col min="11267" max="11517" width="9.140625" style="8"/>
    <col min="11518" max="11518" width="42.7109375" style="8" customWidth="1"/>
    <col min="11519" max="11519" width="23.42578125" style="8" customWidth="1"/>
    <col min="11520" max="11520" width="14.42578125" style="8" customWidth="1"/>
    <col min="11521" max="11521" width="11.5703125" style="8" customWidth="1"/>
    <col min="11522" max="11522" width="14.28515625" style="8" customWidth="1"/>
    <col min="11523" max="11773" width="9.140625" style="8"/>
    <col min="11774" max="11774" width="42.7109375" style="8" customWidth="1"/>
    <col min="11775" max="11775" width="23.42578125" style="8" customWidth="1"/>
    <col min="11776" max="11776" width="14.42578125" style="8" customWidth="1"/>
    <col min="11777" max="11777" width="11.5703125" style="8" customWidth="1"/>
    <col min="11778" max="11778" width="14.28515625" style="8" customWidth="1"/>
    <col min="11779" max="12029" width="9.140625" style="8"/>
    <col min="12030" max="12030" width="42.7109375" style="8" customWidth="1"/>
    <col min="12031" max="12031" width="23.42578125" style="8" customWidth="1"/>
    <col min="12032" max="12032" width="14.42578125" style="8" customWidth="1"/>
    <col min="12033" max="12033" width="11.5703125" style="8" customWidth="1"/>
    <col min="12034" max="12034" width="14.28515625" style="8" customWidth="1"/>
    <col min="12035" max="12285" width="9.140625" style="8"/>
    <col min="12286" max="12286" width="42.7109375" style="8" customWidth="1"/>
    <col min="12287" max="12287" width="23.42578125" style="8" customWidth="1"/>
    <col min="12288" max="12288" width="14.42578125" style="8" customWidth="1"/>
    <col min="12289" max="12289" width="11.5703125" style="8" customWidth="1"/>
    <col min="12290" max="12290" width="14.28515625" style="8" customWidth="1"/>
    <col min="12291" max="12541" width="9.140625" style="8"/>
    <col min="12542" max="12542" width="42.7109375" style="8" customWidth="1"/>
    <col min="12543" max="12543" width="23.42578125" style="8" customWidth="1"/>
    <col min="12544" max="12544" width="14.42578125" style="8" customWidth="1"/>
    <col min="12545" max="12545" width="11.5703125" style="8" customWidth="1"/>
    <col min="12546" max="12546" width="14.28515625" style="8" customWidth="1"/>
    <col min="12547" max="12797" width="9.140625" style="8"/>
    <col min="12798" max="12798" width="42.7109375" style="8" customWidth="1"/>
    <col min="12799" max="12799" width="23.42578125" style="8" customWidth="1"/>
    <col min="12800" max="12800" width="14.42578125" style="8" customWidth="1"/>
    <col min="12801" max="12801" width="11.5703125" style="8" customWidth="1"/>
    <col min="12802" max="12802" width="14.28515625" style="8" customWidth="1"/>
    <col min="12803" max="13053" width="9.140625" style="8"/>
    <col min="13054" max="13054" width="42.7109375" style="8" customWidth="1"/>
    <col min="13055" max="13055" width="23.42578125" style="8" customWidth="1"/>
    <col min="13056" max="13056" width="14.42578125" style="8" customWidth="1"/>
    <col min="13057" max="13057" width="11.5703125" style="8" customWidth="1"/>
    <col min="13058" max="13058" width="14.28515625" style="8" customWidth="1"/>
    <col min="13059" max="13309" width="9.140625" style="8"/>
    <col min="13310" max="13310" width="42.7109375" style="8" customWidth="1"/>
    <col min="13311" max="13311" width="23.42578125" style="8" customWidth="1"/>
    <col min="13312" max="13312" width="14.42578125" style="8" customWidth="1"/>
    <col min="13313" max="13313" width="11.5703125" style="8" customWidth="1"/>
    <col min="13314" max="13314" width="14.28515625" style="8" customWidth="1"/>
    <col min="13315" max="13565" width="9.140625" style="8"/>
    <col min="13566" max="13566" width="42.7109375" style="8" customWidth="1"/>
    <col min="13567" max="13567" width="23.42578125" style="8" customWidth="1"/>
    <col min="13568" max="13568" width="14.42578125" style="8" customWidth="1"/>
    <col min="13569" max="13569" width="11.5703125" style="8" customWidth="1"/>
    <col min="13570" max="13570" width="14.28515625" style="8" customWidth="1"/>
    <col min="13571" max="13821" width="9.140625" style="8"/>
    <col min="13822" max="13822" width="42.7109375" style="8" customWidth="1"/>
    <col min="13823" max="13823" width="23.42578125" style="8" customWidth="1"/>
    <col min="13824" max="13824" width="14.42578125" style="8" customWidth="1"/>
    <col min="13825" max="13825" width="11.5703125" style="8" customWidth="1"/>
    <col min="13826" max="13826" width="14.28515625" style="8" customWidth="1"/>
    <col min="13827" max="14077" width="9.140625" style="8"/>
    <col min="14078" max="14078" width="42.7109375" style="8" customWidth="1"/>
    <col min="14079" max="14079" width="23.42578125" style="8" customWidth="1"/>
    <col min="14080" max="14080" width="14.42578125" style="8" customWidth="1"/>
    <col min="14081" max="14081" width="11.5703125" style="8" customWidth="1"/>
    <col min="14082" max="14082" width="14.28515625" style="8" customWidth="1"/>
    <col min="14083" max="14333" width="9.140625" style="8"/>
    <col min="14334" max="14334" width="42.7109375" style="8" customWidth="1"/>
    <col min="14335" max="14335" width="23.42578125" style="8" customWidth="1"/>
    <col min="14336" max="14336" width="14.42578125" style="8" customWidth="1"/>
    <col min="14337" max="14337" width="11.5703125" style="8" customWidth="1"/>
    <col min="14338" max="14338" width="14.28515625" style="8" customWidth="1"/>
    <col min="14339" max="14589" width="9.140625" style="8"/>
    <col min="14590" max="14590" width="42.7109375" style="8" customWidth="1"/>
    <col min="14591" max="14591" width="23.42578125" style="8" customWidth="1"/>
    <col min="14592" max="14592" width="14.42578125" style="8" customWidth="1"/>
    <col min="14593" max="14593" width="11.5703125" style="8" customWidth="1"/>
    <col min="14594" max="14594" width="14.28515625" style="8" customWidth="1"/>
    <col min="14595" max="14845" width="9.140625" style="8"/>
    <col min="14846" max="14846" width="42.7109375" style="8" customWidth="1"/>
    <col min="14847" max="14847" width="23.42578125" style="8" customWidth="1"/>
    <col min="14848" max="14848" width="14.42578125" style="8" customWidth="1"/>
    <col min="14849" max="14849" width="11.5703125" style="8" customWidth="1"/>
    <col min="14850" max="14850" width="14.28515625" style="8" customWidth="1"/>
    <col min="14851" max="15101" width="9.140625" style="8"/>
    <col min="15102" max="15102" width="42.7109375" style="8" customWidth="1"/>
    <col min="15103" max="15103" width="23.42578125" style="8" customWidth="1"/>
    <col min="15104" max="15104" width="14.42578125" style="8" customWidth="1"/>
    <col min="15105" max="15105" width="11.5703125" style="8" customWidth="1"/>
    <col min="15106" max="15106" width="14.28515625" style="8" customWidth="1"/>
    <col min="15107" max="15357" width="9.140625" style="8"/>
    <col min="15358" max="15358" width="42.7109375" style="8" customWidth="1"/>
    <col min="15359" max="15359" width="23.42578125" style="8" customWidth="1"/>
    <col min="15360" max="15360" width="14.42578125" style="8" customWidth="1"/>
    <col min="15361" max="15361" width="11.5703125" style="8" customWidth="1"/>
    <col min="15362" max="15362" width="14.28515625" style="8" customWidth="1"/>
    <col min="15363" max="15613" width="9.140625" style="8"/>
    <col min="15614" max="15614" width="42.7109375" style="8" customWidth="1"/>
    <col min="15615" max="15615" width="23.42578125" style="8" customWidth="1"/>
    <col min="15616" max="15616" width="14.42578125" style="8" customWidth="1"/>
    <col min="15617" max="15617" width="11.5703125" style="8" customWidth="1"/>
    <col min="15618" max="15618" width="14.28515625" style="8" customWidth="1"/>
    <col min="15619" max="15869" width="9.140625" style="8"/>
    <col min="15870" max="15870" width="42.7109375" style="8" customWidth="1"/>
    <col min="15871" max="15871" width="23.42578125" style="8" customWidth="1"/>
    <col min="15872" max="15872" width="14.42578125" style="8" customWidth="1"/>
    <col min="15873" max="15873" width="11.5703125" style="8" customWidth="1"/>
    <col min="15874" max="15874" width="14.28515625" style="8" customWidth="1"/>
    <col min="15875" max="16125" width="9.140625" style="8"/>
    <col min="16126" max="16126" width="42.7109375" style="8" customWidth="1"/>
    <col min="16127" max="16127" width="23.42578125" style="8" customWidth="1"/>
    <col min="16128" max="16128" width="14.42578125" style="8" customWidth="1"/>
    <col min="16129" max="16129" width="11.5703125" style="8" customWidth="1"/>
    <col min="16130" max="16130" width="14.28515625" style="8" customWidth="1"/>
    <col min="16131" max="16384" width="9.140625" style="8"/>
  </cols>
  <sheetData>
    <row r="1" spans="1:4" ht="24.75" customHeight="1" x14ac:dyDescent="0.25">
      <c r="B1" s="268"/>
      <c r="C1" s="268"/>
    </row>
    <row r="2" spans="1:4" ht="15.75" x14ac:dyDescent="0.2">
      <c r="A2" s="269" t="s">
        <v>719</v>
      </c>
      <c r="B2" s="269"/>
      <c r="C2" s="269"/>
      <c r="D2" s="269"/>
    </row>
    <row r="3" spans="1:4" ht="18.75" x14ac:dyDescent="0.3">
      <c r="A3" s="26"/>
      <c r="B3" s="26"/>
      <c r="C3" s="26"/>
    </row>
    <row r="4" spans="1:4" s="29" customFormat="1" ht="15.75" x14ac:dyDescent="0.25">
      <c r="A4" s="27"/>
      <c r="B4" s="28"/>
      <c r="C4" s="21" t="s">
        <v>288</v>
      </c>
    </row>
    <row r="5" spans="1:4" s="29" customFormat="1" ht="127.5" x14ac:dyDescent="0.2">
      <c r="A5" s="61" t="s">
        <v>287</v>
      </c>
      <c r="B5" s="62" t="s">
        <v>304</v>
      </c>
      <c r="C5" s="30" t="s">
        <v>717</v>
      </c>
      <c r="D5" s="30" t="s">
        <v>718</v>
      </c>
    </row>
    <row r="6" spans="1:4" s="16" customFormat="1" x14ac:dyDescent="0.2">
      <c r="A6" s="31" t="s">
        <v>530</v>
      </c>
      <c r="B6" s="10" t="s">
        <v>326</v>
      </c>
      <c r="C6" s="32">
        <f>C7+C14</f>
        <v>1070427.25</v>
      </c>
      <c r="D6" s="32">
        <f t="shared" ref="D6" si="0">D7+D14</f>
        <v>1098934.0884800002</v>
      </c>
    </row>
    <row r="7" spans="1:4" s="16" customFormat="1" x14ac:dyDescent="0.2">
      <c r="A7" s="31" t="s">
        <v>531</v>
      </c>
      <c r="B7" s="10"/>
      <c r="C7" s="32">
        <f>SUM(C8:C13)</f>
        <v>953850.64999999991</v>
      </c>
      <c r="D7" s="32">
        <f t="shared" ref="D7" si="1">SUM(D8:D13)</f>
        <v>907106.90156000014</v>
      </c>
    </row>
    <row r="8" spans="1:4" s="16" customFormat="1" x14ac:dyDescent="0.2">
      <c r="A8" s="31" t="s">
        <v>532</v>
      </c>
      <c r="B8" s="10" t="s">
        <v>329</v>
      </c>
      <c r="C8" s="32">
        <f>'1.дох 2014'!C14</f>
        <v>845490.04999999993</v>
      </c>
      <c r="D8" s="32">
        <f>'1.дох 2014'!D14</f>
        <v>798910.34620000003</v>
      </c>
    </row>
    <row r="9" spans="1:4" s="16" customFormat="1" ht="38.25" x14ac:dyDescent="0.2">
      <c r="A9" s="47" t="s">
        <v>339</v>
      </c>
      <c r="B9" s="10" t="s">
        <v>340</v>
      </c>
      <c r="C9" s="32">
        <f>'1.дох 2014'!C20</f>
        <v>11270.199999999999</v>
      </c>
      <c r="D9" s="32">
        <f>'1.дох 2014'!D20</f>
        <v>9947.7541000000001</v>
      </c>
    </row>
    <row r="10" spans="1:4" s="16" customFormat="1" x14ac:dyDescent="0.2">
      <c r="A10" s="31" t="s">
        <v>533</v>
      </c>
      <c r="B10" s="10" t="s">
        <v>351</v>
      </c>
      <c r="C10" s="32">
        <f>'1.дох 2014'!C26</f>
        <v>67536.399999999994</v>
      </c>
      <c r="D10" s="32">
        <f>'1.дох 2014'!D26</f>
        <v>68370.379099999991</v>
      </c>
    </row>
    <row r="11" spans="1:4" s="16" customFormat="1" x14ac:dyDescent="0.2">
      <c r="A11" s="31" t="s">
        <v>372</v>
      </c>
      <c r="B11" s="10" t="s">
        <v>373</v>
      </c>
      <c r="C11" s="32">
        <f>'1.дох 2014'!C40</f>
        <v>23735</v>
      </c>
      <c r="D11" s="32">
        <f>'1.дох 2014'!D40</f>
        <v>20772.617740000002</v>
      </c>
    </row>
    <row r="12" spans="1:4" s="16" customFormat="1" x14ac:dyDescent="0.2">
      <c r="A12" s="31" t="s">
        <v>534</v>
      </c>
      <c r="B12" s="10" t="s">
        <v>388</v>
      </c>
      <c r="C12" s="32">
        <f>'1.дох 2014'!C48</f>
        <v>5819</v>
      </c>
      <c r="D12" s="32">
        <f>'1.дох 2014'!D48</f>
        <v>9105.8044200000004</v>
      </c>
    </row>
    <row r="13" spans="1:4" s="16" customFormat="1" ht="38.25" x14ac:dyDescent="0.2">
      <c r="A13" s="31" t="s">
        <v>305</v>
      </c>
      <c r="B13" s="10" t="s">
        <v>306</v>
      </c>
      <c r="C13" s="32">
        <v>0</v>
      </c>
      <c r="D13" s="32">
        <v>0</v>
      </c>
    </row>
    <row r="14" spans="1:4" s="16" customFormat="1" x14ac:dyDescent="0.2">
      <c r="A14" s="31" t="s">
        <v>391</v>
      </c>
      <c r="B14" s="10"/>
      <c r="C14" s="32">
        <f>SUM(C15:C20)</f>
        <v>116576.59999999999</v>
      </c>
      <c r="D14" s="32">
        <f>SUM(D15:D20)</f>
        <v>191827.18692000001</v>
      </c>
    </row>
    <row r="15" spans="1:4" s="16" customFormat="1" ht="51" x14ac:dyDescent="0.2">
      <c r="A15" s="31" t="s">
        <v>307</v>
      </c>
      <c r="B15" s="10" t="s">
        <v>308</v>
      </c>
      <c r="C15" s="32">
        <f>'1.дох 2014'!C52</f>
        <v>43488.7</v>
      </c>
      <c r="D15" s="32">
        <f>'1.дох 2014'!D52</f>
        <v>54539.047879999998</v>
      </c>
    </row>
    <row r="16" spans="1:4" s="16" customFormat="1" ht="25.5" x14ac:dyDescent="0.2">
      <c r="A16" s="31" t="s">
        <v>408</v>
      </c>
      <c r="B16" s="10" t="s">
        <v>409</v>
      </c>
      <c r="C16" s="32">
        <f>'1.дох 2014'!C66</f>
        <v>1974</v>
      </c>
      <c r="D16" s="32">
        <f>'1.дох 2014'!D66</f>
        <v>1383.0259900000001</v>
      </c>
    </row>
    <row r="17" spans="1:6" s="16" customFormat="1" ht="25.5" x14ac:dyDescent="0.2">
      <c r="A17" s="31" t="s">
        <v>535</v>
      </c>
      <c r="B17" s="10" t="s">
        <v>313</v>
      </c>
      <c r="C17" s="32">
        <f>'1.дох 2014'!C72</f>
        <v>0</v>
      </c>
      <c r="D17" s="32">
        <f>'1.дох 2014'!D72</f>
        <v>25005.831309999998</v>
      </c>
    </row>
    <row r="18" spans="1:6" s="16" customFormat="1" ht="25.5" x14ac:dyDescent="0.2">
      <c r="A18" s="31" t="s">
        <v>317</v>
      </c>
      <c r="B18" s="10" t="s">
        <v>318</v>
      </c>
      <c r="C18" s="32">
        <f>'1.дох 2014'!C79</f>
        <v>66920.7</v>
      </c>
      <c r="D18" s="32">
        <f>'1.дох 2014'!D79</f>
        <v>101645.00507</v>
      </c>
    </row>
    <row r="19" spans="1:6" s="16" customFormat="1" ht="25.5" x14ac:dyDescent="0.2">
      <c r="A19" s="31" t="s">
        <v>426</v>
      </c>
      <c r="B19" s="10" t="s">
        <v>427</v>
      </c>
      <c r="C19" s="32">
        <f>'1.дох 2014'!C83</f>
        <v>4193.2</v>
      </c>
      <c r="D19" s="32">
        <f>'1.дох 2014'!D83</f>
        <v>9402.2545699999991</v>
      </c>
    </row>
    <row r="20" spans="1:6" s="16" customFormat="1" x14ac:dyDescent="0.2">
      <c r="A20" s="47" t="s">
        <v>797</v>
      </c>
      <c r="B20" s="192" t="s">
        <v>793</v>
      </c>
      <c r="C20" s="32">
        <f>'1.дох 2014'!C106</f>
        <v>0</v>
      </c>
      <c r="D20" s="32">
        <f>'1.дох 2014'!D106</f>
        <v>-147.97790000000001</v>
      </c>
    </row>
    <row r="21" spans="1:6" s="16" customFormat="1" x14ac:dyDescent="0.2">
      <c r="A21" s="31" t="s">
        <v>445</v>
      </c>
      <c r="B21" s="10" t="s">
        <v>536</v>
      </c>
      <c r="C21" s="32">
        <f>C22+C27+C28+C29</f>
        <v>1797021.5199000002</v>
      </c>
      <c r="D21" s="32">
        <f>D22+D27+D28+D29</f>
        <v>1747788.4534699998</v>
      </c>
    </row>
    <row r="22" spans="1:6" s="16" customFormat="1" ht="25.5" x14ac:dyDescent="0.2">
      <c r="A22" s="31" t="s">
        <v>537</v>
      </c>
      <c r="B22" s="10" t="s">
        <v>538</v>
      </c>
      <c r="C22" s="32">
        <f>SUM(C23:C26)</f>
        <v>1796721.5199000002</v>
      </c>
      <c r="D22" s="32">
        <f t="shared" ref="D22" si="2">SUM(D23:D26)</f>
        <v>1778433.2809799998</v>
      </c>
    </row>
    <row r="23" spans="1:6" s="16" customFormat="1" ht="25.5" x14ac:dyDescent="0.2">
      <c r="A23" s="31" t="s">
        <v>447</v>
      </c>
      <c r="B23" s="10" t="s">
        <v>539</v>
      </c>
      <c r="C23" s="32">
        <f>'1.дох 2014'!C111</f>
        <v>570729</v>
      </c>
      <c r="D23" s="32">
        <f>'1.дох 2014'!D111</f>
        <v>570729</v>
      </c>
    </row>
    <row r="24" spans="1:6" s="16" customFormat="1" ht="38.25" x14ac:dyDescent="0.2">
      <c r="A24" s="31" t="s">
        <v>451</v>
      </c>
      <c r="B24" s="10" t="s">
        <v>540</v>
      </c>
      <c r="C24" s="32">
        <f>'1.дох 2014'!C116</f>
        <v>228391.86989999999</v>
      </c>
      <c r="D24" s="32">
        <f>'1.дох 2014'!D116</f>
        <v>227934.53769999999</v>
      </c>
    </row>
    <row r="25" spans="1:6" s="16" customFormat="1" ht="25.5" x14ac:dyDescent="0.2">
      <c r="A25" s="31" t="s">
        <v>453</v>
      </c>
      <c r="B25" s="10" t="s">
        <v>541</v>
      </c>
      <c r="C25" s="32">
        <f>'1.дох 2014'!C127</f>
        <v>906019.65</v>
      </c>
      <c r="D25" s="32">
        <f>'1.дох 2014'!D127</f>
        <v>888188.74327999994</v>
      </c>
    </row>
    <row r="26" spans="1:6" s="16" customFormat="1" x14ac:dyDescent="0.2">
      <c r="A26" s="31" t="s">
        <v>464</v>
      </c>
      <c r="B26" s="10" t="s">
        <v>542</v>
      </c>
      <c r="C26" s="32">
        <f>'1.дох 2014'!C138</f>
        <v>91581</v>
      </c>
      <c r="D26" s="32">
        <f>'1.дох 2014'!D138</f>
        <v>91581</v>
      </c>
    </row>
    <row r="27" spans="1:6" s="16" customFormat="1" x14ac:dyDescent="0.2">
      <c r="A27" s="31" t="s">
        <v>696</v>
      </c>
      <c r="B27" s="10" t="s">
        <v>713</v>
      </c>
      <c r="C27" s="32">
        <f>'1.дох 2014'!C141</f>
        <v>300</v>
      </c>
      <c r="D27" s="32">
        <f>'1.дох 2014'!D141</f>
        <v>300</v>
      </c>
    </row>
    <row r="28" spans="1:6" s="16" customFormat="1" ht="102" x14ac:dyDescent="0.2">
      <c r="A28" s="193" t="s">
        <v>768</v>
      </c>
      <c r="B28" s="194" t="s">
        <v>769</v>
      </c>
      <c r="C28" s="195">
        <f>'1.дох 2014'!C144</f>
        <v>0</v>
      </c>
      <c r="D28" s="195">
        <f>'1.дох 2014'!D144</f>
        <v>618.82146</v>
      </c>
    </row>
    <row r="29" spans="1:6" s="16" customFormat="1" ht="51" x14ac:dyDescent="0.2">
      <c r="A29" s="193" t="s">
        <v>776</v>
      </c>
      <c r="B29" s="194" t="s">
        <v>777</v>
      </c>
      <c r="C29" s="195">
        <f>'1.дох 2014'!C148</f>
        <v>0</v>
      </c>
      <c r="D29" s="195">
        <f>'1.дох 2014'!D148</f>
        <v>-31563.648969999998</v>
      </c>
    </row>
    <row r="30" spans="1:6" s="16" customFormat="1" ht="18.75" customHeight="1" x14ac:dyDescent="0.2">
      <c r="A30" s="33" t="s">
        <v>543</v>
      </c>
      <c r="B30" s="34"/>
      <c r="C30" s="32">
        <f>C6+C21</f>
        <v>2867448.7699000002</v>
      </c>
      <c r="D30" s="32">
        <f t="shared" ref="D30" si="3">D6+D21</f>
        <v>2846722.54195</v>
      </c>
      <c r="F30" s="50"/>
    </row>
    <row r="34" spans="1:4" ht="30.75" customHeight="1" x14ac:dyDescent="0.2">
      <c r="A34" s="270" t="s">
        <v>734</v>
      </c>
      <c r="B34" s="270"/>
      <c r="C34" s="270"/>
      <c r="D34" s="270"/>
    </row>
    <row r="35" spans="1:4" ht="18.75" x14ac:dyDescent="0.2">
      <c r="A35" s="36"/>
      <c r="B35" s="37"/>
      <c r="C35" s="38"/>
    </row>
    <row r="36" spans="1:4" ht="15.75" x14ac:dyDescent="0.25">
      <c r="A36" s="39"/>
      <c r="B36" s="40"/>
      <c r="C36" s="38"/>
    </row>
    <row r="37" spans="1:4" ht="63.75" x14ac:dyDescent="0.2">
      <c r="A37" s="41" t="s">
        <v>287</v>
      </c>
      <c r="B37" s="42" t="s">
        <v>285</v>
      </c>
      <c r="C37" s="30" t="s">
        <v>737</v>
      </c>
      <c r="D37" s="49" t="s">
        <v>718</v>
      </c>
    </row>
    <row r="38" spans="1:4" x14ac:dyDescent="0.2">
      <c r="A38" s="43" t="s">
        <v>51</v>
      </c>
      <c r="B38" s="10" t="s">
        <v>36</v>
      </c>
      <c r="C38" s="44">
        <f>'5. разд 2014'!F13</f>
        <v>192940.86820999999</v>
      </c>
      <c r="D38" s="48">
        <f>'5. разд 2014'!G13</f>
        <v>184397.38154999999</v>
      </c>
    </row>
    <row r="39" spans="1:4" ht="25.5" x14ac:dyDescent="0.2">
      <c r="A39" s="43" t="s">
        <v>262</v>
      </c>
      <c r="B39" s="10" t="s">
        <v>60</v>
      </c>
      <c r="C39" s="44">
        <f>'5. разд 2014'!F119</f>
        <v>17257.815999999999</v>
      </c>
      <c r="D39" s="48">
        <f>'5. разд 2014'!G119</f>
        <v>17181.35425</v>
      </c>
    </row>
    <row r="40" spans="1:4" x14ac:dyDescent="0.2">
      <c r="A40" s="43" t="s">
        <v>34</v>
      </c>
      <c r="B40" s="10" t="s">
        <v>3</v>
      </c>
      <c r="C40" s="44">
        <f>'5. разд 2014'!F147</f>
        <v>275748.06510000001</v>
      </c>
      <c r="D40" s="48">
        <f>'5. разд 2014'!G147</f>
        <v>225446.36327000003</v>
      </c>
    </row>
    <row r="41" spans="1:4" x14ac:dyDescent="0.2">
      <c r="A41" s="43" t="s">
        <v>112</v>
      </c>
      <c r="B41" s="10" t="s">
        <v>72</v>
      </c>
      <c r="C41" s="44">
        <f>'5. разд 2014'!F224</f>
        <v>398347.50780000002</v>
      </c>
      <c r="D41" s="48">
        <f>'5. разд 2014'!G224</f>
        <v>365447.27269000001</v>
      </c>
    </row>
    <row r="42" spans="1:4" x14ac:dyDescent="0.2">
      <c r="A42" s="43" t="s">
        <v>241</v>
      </c>
      <c r="B42" s="10" t="s">
        <v>54</v>
      </c>
      <c r="C42" s="44">
        <f>'5. разд 2014'!F285</f>
        <v>500</v>
      </c>
      <c r="D42" s="48">
        <f>'5. разд 2014'!G285</f>
        <v>497.18833999999998</v>
      </c>
    </row>
    <row r="43" spans="1:4" x14ac:dyDescent="0.2">
      <c r="A43" s="43" t="s">
        <v>145</v>
      </c>
      <c r="B43" s="10" t="s">
        <v>140</v>
      </c>
      <c r="C43" s="44">
        <f>'5. разд 2014'!F291</f>
        <v>2058295.8383699998</v>
      </c>
      <c r="D43" s="48">
        <f>'5. разд 2014'!G291</f>
        <v>2011054.19153</v>
      </c>
    </row>
    <row r="44" spans="1:4" x14ac:dyDescent="0.2">
      <c r="A44" s="43" t="s">
        <v>139</v>
      </c>
      <c r="B44" s="10" t="s">
        <v>119</v>
      </c>
      <c r="C44" s="44">
        <f>'5. разд 2014'!F393</f>
        <v>228475.4</v>
      </c>
      <c r="D44" s="48">
        <f>'5. разд 2014'!G393</f>
        <v>227163.51058000003</v>
      </c>
    </row>
    <row r="45" spans="1:4" x14ac:dyDescent="0.2">
      <c r="A45" s="43" t="s">
        <v>544</v>
      </c>
      <c r="B45" s="10" t="s">
        <v>114</v>
      </c>
      <c r="C45" s="44"/>
      <c r="D45" s="48"/>
    </row>
    <row r="46" spans="1:4" x14ac:dyDescent="0.2">
      <c r="A46" s="43" t="s">
        <v>15</v>
      </c>
      <c r="B46" s="10" t="s">
        <v>4</v>
      </c>
      <c r="C46" s="44">
        <f>'5. разд 2014'!F432</f>
        <v>82213.100000000006</v>
      </c>
      <c r="D46" s="48">
        <f>'5. разд 2014'!G432</f>
        <v>75009.584319999994</v>
      </c>
    </row>
    <row r="47" spans="1:4" x14ac:dyDescent="0.2">
      <c r="A47" s="43" t="s">
        <v>211</v>
      </c>
      <c r="B47" s="10" t="s">
        <v>205</v>
      </c>
      <c r="C47" s="44">
        <f>'5. разд 2014'!F498</f>
        <v>4010.7737999999999</v>
      </c>
      <c r="D47" s="48">
        <f>'5. разд 2014'!G498</f>
        <v>3978.7090800000001</v>
      </c>
    </row>
    <row r="48" spans="1:4" x14ac:dyDescent="0.2">
      <c r="A48" s="43" t="s">
        <v>204</v>
      </c>
      <c r="B48" s="10" t="s">
        <v>16</v>
      </c>
      <c r="C48" s="44">
        <f>'5. разд 2014'!F510</f>
        <v>14852.750000000002</v>
      </c>
      <c r="D48" s="48">
        <f>'5. разд 2014'!G510</f>
        <v>14852.750000000002</v>
      </c>
    </row>
    <row r="49" spans="1:4" ht="25.5" x14ac:dyDescent="0.2">
      <c r="A49" s="43" t="s">
        <v>198</v>
      </c>
      <c r="B49" s="10" t="s">
        <v>35</v>
      </c>
      <c r="C49" s="44"/>
      <c r="D49" s="48"/>
    </row>
    <row r="50" spans="1:4" x14ac:dyDescent="0.2">
      <c r="A50" s="43" t="s">
        <v>545</v>
      </c>
      <c r="B50" s="33"/>
      <c r="C50" s="45">
        <f>SUM(C38:C49)</f>
        <v>3272642.1192799998</v>
      </c>
      <c r="D50" s="45">
        <f t="shared" ref="D50" si="4">SUM(D38:D49)</f>
        <v>3125028.3056099997</v>
      </c>
    </row>
    <row r="53" spans="1:4" x14ac:dyDescent="0.2">
      <c r="A53" s="8"/>
      <c r="B53" s="8"/>
      <c r="C53" s="46">
        <f>C30-C50</f>
        <v>-405193.34937999956</v>
      </c>
      <c r="D53" s="46">
        <f t="shared" ref="D53" si="5">D30-D50</f>
        <v>-278305.76365999971</v>
      </c>
    </row>
  </sheetData>
  <mergeCells count="3">
    <mergeCell ref="B1:C1"/>
    <mergeCell ref="A2:D2"/>
    <mergeCell ref="A34:D34"/>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1.дох 2014</vt:lpstr>
      <vt:lpstr>2. ист 2014</vt:lpstr>
      <vt:lpstr>3. прогр заимс2014</vt:lpstr>
      <vt:lpstr>4.прогр гарант</vt:lpstr>
      <vt:lpstr>5. разд 2014</vt:lpstr>
      <vt:lpstr>6.вед 2014</vt:lpstr>
      <vt:lpstr>7.ЦСт 2014</vt:lpstr>
      <vt:lpstr>8. прогр</vt:lpstr>
      <vt:lpstr>свод 2014</vt:lpstr>
      <vt:lpstr>'5. разд 2014'!Область_печати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2015-02-27T08:59:52Z</cp:lastPrinted>
  <dcterms:created xsi:type="dcterms:W3CDTF">2013-11-11T06:10:16Z</dcterms:created>
  <dcterms:modified xsi:type="dcterms:W3CDTF">2015-02-27T09:05:14Z</dcterms:modified>
</cp:coreProperties>
</file>